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X:\ARHIV\Arhiv2022\Narodni dom NM-zeloa\Narodni dom NM-zeloa\2Poslano\24_07_03-2 KONCNO PREDANO\"/>
    </mc:Choice>
  </mc:AlternateContent>
  <xr:revisionPtr revIDLastSave="0" documentId="13_ncr:1_{BC695169-5753-4D34-9779-A87F385EECA7}" xr6:coauthVersionLast="47" xr6:coauthVersionMax="47" xr10:uidLastSave="{00000000-0000-0000-0000-000000000000}"/>
  <bookViews>
    <workbookView xWindow="-120" yWindow="-120" windowWidth="29040" windowHeight="17520" xr2:uid="{00000000-000D-0000-FFFF-FFFF00000000}"/>
  </bookViews>
  <sheets>
    <sheet name="EI-Popis" sheetId="7" r:id="rId1"/>
  </sheets>
  <definedNames>
    <definedName name="_xlnm.Print_Area" localSheetId="0">'EI-Popis'!$A$1:$G$932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22" i="7" l="1"/>
  <c r="G335" i="7" l="1"/>
  <c r="G334" i="7"/>
  <c r="G332" i="7"/>
  <c r="G333" i="7"/>
  <c r="G307" i="7"/>
  <c r="G306" i="7"/>
  <c r="G122" i="7" l="1"/>
  <c r="G154" i="7" l="1"/>
  <c r="G151" i="7"/>
  <c r="G148" i="7"/>
  <c r="G145" i="7"/>
  <c r="G142" i="7"/>
  <c r="G139" i="7"/>
  <c r="G136" i="7"/>
  <c r="G133" i="7"/>
  <c r="G130" i="7"/>
  <c r="G127" i="7"/>
  <c r="G602" i="7" l="1"/>
  <c r="G528" i="7" l="1"/>
  <c r="G527" i="7"/>
  <c r="G526" i="7"/>
  <c r="G369" i="7" l="1"/>
  <c r="G368" i="7"/>
  <c r="G367" i="7"/>
  <c r="G366" i="7"/>
  <c r="G305" i="7"/>
  <c r="G304" i="7"/>
  <c r="G252" i="7"/>
  <c r="G246" i="7"/>
  <c r="G559" i="7" l="1"/>
  <c r="G598" i="7"/>
  <c r="G563" i="7" l="1"/>
  <c r="G224" i="7"/>
  <c r="G349" i="7"/>
  <c r="G704" i="7"/>
  <c r="G883" i="7" l="1"/>
  <c r="G877" i="7" l="1"/>
  <c r="G343" i="7"/>
  <c r="G267" i="7"/>
  <c r="G203" i="7"/>
  <c r="G872" i="7" l="1"/>
  <c r="G871" i="7"/>
  <c r="G365" i="7"/>
  <c r="G811" i="7" l="1"/>
  <c r="G809" i="7"/>
  <c r="G807" i="7"/>
  <c r="G805" i="7"/>
  <c r="G803" i="7"/>
  <c r="G801" i="7"/>
  <c r="G799" i="7"/>
  <c r="G795" i="7"/>
  <c r="G785" i="7"/>
  <c r="G782" i="7"/>
  <c r="G780" i="7"/>
  <c r="G778" i="7"/>
  <c r="G776" i="7"/>
  <c r="G774" i="7"/>
  <c r="G772" i="7"/>
  <c r="G770" i="7"/>
  <c r="G768" i="7"/>
  <c r="G766" i="7"/>
  <c r="G764" i="7"/>
  <c r="G763" i="7"/>
  <c r="G759" i="7"/>
  <c r="G749" i="7"/>
  <c r="G747" i="7"/>
  <c r="G745" i="7"/>
  <c r="G743" i="7"/>
  <c r="G741" i="7"/>
  <c r="G739" i="7"/>
  <c r="G737" i="7"/>
  <c r="G735" i="7"/>
  <c r="G733" i="7"/>
  <c r="G731" i="7"/>
  <c r="G729" i="7"/>
  <c r="G727" i="7"/>
  <c r="G725" i="7"/>
  <c r="G723" i="7"/>
  <c r="G722" i="7"/>
  <c r="G718" i="7"/>
  <c r="G717" i="7"/>
  <c r="G716" i="7"/>
  <c r="G702" i="7"/>
  <c r="G700" i="7"/>
  <c r="G698" i="7"/>
  <c r="G696" i="7"/>
  <c r="G694" i="7"/>
  <c r="G692" i="7"/>
  <c r="G690" i="7"/>
  <c r="G688" i="7"/>
  <c r="G686" i="7"/>
  <c r="G684" i="7"/>
  <c r="G682" i="7"/>
  <c r="G680" i="7"/>
  <c r="G678" i="7"/>
  <c r="G673" i="7"/>
  <c r="G671" i="7"/>
  <c r="G669" i="7"/>
  <c r="G667" i="7"/>
  <c r="G665" i="7"/>
  <c r="G663" i="7"/>
  <c r="G662" i="7"/>
  <c r="G658" i="7"/>
  <c r="G657" i="7"/>
  <c r="G656" i="7"/>
  <c r="G646" i="7"/>
  <c r="G644" i="7"/>
  <c r="G642" i="7"/>
  <c r="G640" i="7"/>
  <c r="G638" i="7"/>
  <c r="G635" i="7"/>
  <c r="G632" i="7"/>
  <c r="G629" i="7"/>
  <c r="G619" i="7"/>
  <c r="G618" i="7"/>
  <c r="G614" i="7"/>
  <c r="G613" i="7"/>
  <c r="G751" i="7" l="1"/>
  <c r="G648" i="7"/>
  <c r="G813" i="7"/>
  <c r="G708" i="7"/>
  <c r="G874" i="7"/>
  <c r="G345" i="7" l="1"/>
  <c r="G344" i="7"/>
  <c r="G878" i="7"/>
  <c r="G533" i="7" l="1"/>
  <c r="G532" i="7"/>
  <c r="G525" i="7"/>
  <c r="G524" i="7"/>
  <c r="G339" i="7"/>
  <c r="G207" i="7"/>
  <c r="G510" i="7" l="1"/>
  <c r="G493" i="7" l="1"/>
  <c r="G467" i="7"/>
  <c r="G446" i="7"/>
  <c r="G424" i="7" l="1"/>
  <c r="G512" i="7" s="1"/>
  <c r="G121" i="7"/>
  <c r="G120" i="7"/>
  <c r="G119" i="7"/>
  <c r="G116" i="7" l="1"/>
  <c r="G113" i="7"/>
  <c r="G110" i="7"/>
  <c r="G107" i="7"/>
  <c r="G104" i="7"/>
  <c r="G101" i="7"/>
  <c r="G98" i="7"/>
  <c r="G95" i="7"/>
  <c r="G92" i="7"/>
  <c r="G89" i="7"/>
  <c r="G86" i="7"/>
  <c r="G83" i="7"/>
  <c r="G80" i="7"/>
  <c r="G77" i="7"/>
  <c r="G74" i="7"/>
  <c r="G71" i="7"/>
  <c r="G68" i="7"/>
  <c r="G65" i="7"/>
  <c r="G62" i="7"/>
  <c r="G59" i="7"/>
  <c r="G56" i="7"/>
  <c r="G53" i="7"/>
  <c r="G50" i="7"/>
  <c r="G47" i="7"/>
  <c r="G44" i="7"/>
  <c r="G41" i="7"/>
  <c r="G38" i="7"/>
  <c r="G35" i="7"/>
  <c r="G32" i="7"/>
  <c r="G29" i="7"/>
  <c r="G26" i="7"/>
  <c r="G23" i="7"/>
  <c r="G20" i="7"/>
  <c r="G184" i="7"/>
  <c r="G182" i="7"/>
  <c r="G180" i="7"/>
  <c r="G178" i="7"/>
  <c r="G856" i="7" l="1"/>
  <c r="G854" i="7"/>
  <c r="G834" i="7"/>
  <c r="G357" i="7"/>
  <c r="G356" i="7"/>
  <c r="G358" i="7"/>
  <c r="G353" i="7"/>
  <c r="G298" i="7"/>
  <c r="G572" i="7" l="1"/>
  <c r="G569" i="7"/>
  <c r="G282" i="7" l="1"/>
  <c r="G263" i="7"/>
  <c r="G235" i="7" l="1"/>
  <c r="G244" i="7"/>
  <c r="G245" i="7"/>
  <c r="G229" i="7"/>
  <c r="G176" i="7" l="1"/>
  <c r="G174" i="7"/>
  <c r="G172" i="7"/>
  <c r="G170" i="7"/>
  <c r="G168" i="7"/>
  <c r="G166" i="7"/>
  <c r="G164" i="7"/>
  <c r="G162" i="7"/>
  <c r="G920" i="7"/>
  <c r="G206" i="7"/>
  <c r="G205" i="7"/>
  <c r="G830" i="7"/>
  <c r="G826" i="7"/>
  <c r="G818" i="7"/>
  <c r="G820" i="7"/>
  <c r="G540" i="7"/>
  <c r="G360" i="7"/>
  <c r="G309" i="7"/>
  <c r="G330" i="7"/>
  <c r="G329" i="7"/>
  <c r="G302" i="7"/>
  <c r="G301" i="7"/>
  <c r="G273" i="7"/>
  <c r="G259" i="7"/>
  <c r="G237" i="7"/>
  <c r="G233" i="7"/>
  <c r="G204" i="7"/>
  <c r="G311" i="7"/>
  <c r="G303" i="7"/>
  <c r="G300" i="7"/>
  <c r="G299" i="7"/>
  <c r="G297" i="7"/>
  <c r="G294" i="7"/>
  <c r="G292" i="7"/>
  <c r="G290" i="7"/>
  <c r="G288" i="7"/>
  <c r="G286" i="7"/>
  <c r="G284" i="7"/>
  <c r="G279" i="7"/>
  <c r="G276" i="7"/>
  <c r="G269" i="7"/>
  <c r="G268" i="7"/>
  <c r="G266" i="7"/>
  <c r="G260" i="7"/>
  <c r="G258" i="7"/>
  <c r="G257" i="7"/>
  <c r="G254" i="7"/>
  <c r="G251" i="7"/>
  <c r="G250" i="7"/>
  <c r="G249" i="7"/>
  <c r="G124" i="7"/>
  <c r="G156" i="7" s="1"/>
  <c r="G885" i="7"/>
  <c r="G852" i="7"/>
  <c r="G867" i="7"/>
  <c r="G882" i="7"/>
  <c r="G354" i="7"/>
  <c r="G240" i="7"/>
  <c r="G200" i="7"/>
  <c r="G364" i="7"/>
  <c r="G202" i="7"/>
  <c r="G542" i="7"/>
  <c r="G600" i="7"/>
  <c r="G576" i="7"/>
  <c r="G558" i="7"/>
  <c r="G213" i="7"/>
  <c r="G371" i="7"/>
  <c r="G565" i="7"/>
  <c r="G570" i="7"/>
  <c r="G842" i="7"/>
  <c r="G362" i="7"/>
  <c r="G331" i="7"/>
  <c r="G844" i="7"/>
  <c r="G234" i="7"/>
  <c r="G836" i="7"/>
  <c r="G575" i="7"/>
  <c r="G210" i="7"/>
  <c r="G232" i="7"/>
  <c r="G219" i="7"/>
  <c r="G198" i="7"/>
  <c r="G328" i="7"/>
  <c r="G840" i="7"/>
  <c r="G832" i="7"/>
  <c r="G373" i="7"/>
  <c r="G212" i="7"/>
  <c r="G355" i="7"/>
  <c r="G359" i="7"/>
  <c r="G571" i="7"/>
  <c r="G824" i="7"/>
  <c r="G327" i="7"/>
  <c r="G352" i="7"/>
  <c r="G822" i="7"/>
  <c r="G568" i="7"/>
  <c r="G340" i="7"/>
  <c r="G363" i="7"/>
  <c r="G227" i="7"/>
  <c r="G199" i="7"/>
  <c r="G211" i="7"/>
  <c r="G347" i="7"/>
  <c r="G218" i="7"/>
  <c r="G554" i="7"/>
  <c r="G578" i="7"/>
  <c r="G214" i="7"/>
  <c r="G592" i="7"/>
  <c r="G201" i="7"/>
  <c r="G828" i="7"/>
  <c r="G197" i="7"/>
  <c r="G361" i="7"/>
  <c r="G596" i="7"/>
  <c r="G221" i="7"/>
  <c r="G838" i="7"/>
  <c r="G560" i="7"/>
  <c r="G228" i="7"/>
  <c r="G236" i="7"/>
  <c r="G313" i="7" l="1"/>
  <c r="G896" i="7" s="1"/>
  <c r="G605" i="7"/>
  <c r="G904" i="7" s="1"/>
  <c r="G375" i="7"/>
  <c r="G898" i="7" s="1"/>
  <c r="G887" i="7"/>
  <c r="G918" i="7" s="1"/>
  <c r="G846" i="7"/>
  <c r="G916" i="7" s="1"/>
  <c r="G787" i="7"/>
  <c r="G912" i="7" s="1"/>
  <c r="G188" i="7"/>
  <c r="G894" i="7" s="1"/>
  <c r="G908" i="7"/>
  <c r="G892" i="7"/>
  <c r="G906" i="7"/>
  <c r="G914" i="7"/>
  <c r="G900" i="7"/>
  <c r="G546" i="7"/>
  <c r="G902" i="7" s="1"/>
  <c r="G910" i="7"/>
  <c r="G924" i="7" l="1"/>
</calcChain>
</file>

<file path=xl/sharedStrings.xml><?xml version="1.0" encoding="utf-8"?>
<sst xmlns="http://schemas.openxmlformats.org/spreadsheetml/2006/main" count="1380" uniqueCount="605">
  <si>
    <t>Dobava in montaža / Opis</t>
  </si>
  <si>
    <t>Enota</t>
  </si>
  <si>
    <t>Količina</t>
  </si>
  <si>
    <t>m</t>
  </si>
  <si>
    <t>PVC cev:</t>
  </si>
  <si>
    <t>kos</t>
  </si>
  <si>
    <t>kompl.</t>
  </si>
  <si>
    <t>SKUPAJ:</t>
  </si>
  <si>
    <t>REKAPITULACIJA</t>
  </si>
  <si>
    <t>-</t>
  </si>
  <si>
    <t>fi 16, rebrasta</t>
  </si>
  <si>
    <t>Cena/enoto</t>
  </si>
  <si>
    <t>Skupna cena</t>
  </si>
  <si>
    <t>Inštalacijski kanal, raznih dimenzij</t>
  </si>
  <si>
    <t>Vodnik za izenačevanje potencialov, delno v cevi:</t>
  </si>
  <si>
    <t>ur</t>
  </si>
  <si>
    <t>UNIVERZALNO OŽIČENJE</t>
  </si>
  <si>
    <t>PVC cev :</t>
  </si>
  <si>
    <t>V oceni ni zajet DDV.</t>
  </si>
  <si>
    <t>PK 200</t>
  </si>
  <si>
    <t>Izdelava spojev izenačevanja potencialov, komplet z objemkami oz. drobnim materialom</t>
  </si>
  <si>
    <t>drobni in vezni material</t>
  </si>
  <si>
    <t>prenapetostna zaščita, Protec C</t>
  </si>
  <si>
    <t>telefonski delilnik</t>
  </si>
  <si>
    <t>€</t>
  </si>
  <si>
    <t>GW 48 003</t>
  </si>
  <si>
    <t>razdelilnik, 19" z vtičnicami 6x16A</t>
  </si>
  <si>
    <t>Varjen oziroma vijačen spoj s kovinsko maso, komplet z drobnim materialom</t>
  </si>
  <si>
    <t>Bitumen za premaz pocinkanega jeklenega traku</t>
  </si>
  <si>
    <t>AVTOMATSKO JAVLJANJE POŽARA</t>
  </si>
  <si>
    <t>I.</t>
  </si>
  <si>
    <t>II.</t>
  </si>
  <si>
    <t>III.</t>
  </si>
  <si>
    <t>vrstne sponke</t>
  </si>
  <si>
    <t>IV.</t>
  </si>
  <si>
    <t>V.</t>
  </si>
  <si>
    <t>VI.</t>
  </si>
  <si>
    <t>VII.</t>
  </si>
  <si>
    <t>STRELOVODNA INŠTALACIJA, OZEMLJITVE</t>
  </si>
  <si>
    <t>VIII.</t>
  </si>
  <si>
    <t>IX.</t>
  </si>
  <si>
    <t>X.</t>
  </si>
  <si>
    <t>XI.</t>
  </si>
  <si>
    <t>PROTIVLOMNO VAROVANJE</t>
  </si>
  <si>
    <t>Priklop sistema, programiranje</t>
  </si>
  <si>
    <t>Izvedba šolanja osebja za delo s protivlomnim sistemom ter izdelava navodil za rokovanje</t>
  </si>
  <si>
    <t>kg</t>
  </si>
  <si>
    <t>XII.</t>
  </si>
  <si>
    <t>XIII.</t>
  </si>
  <si>
    <t>Varnostni znak za označitev izhodnih poti, nameščen na obstojni podlagi</t>
  </si>
  <si>
    <t>Meritve splošne osvetljenosti v prostorih</t>
  </si>
  <si>
    <t>Meritve strelovodne inštalacije, komplet</t>
  </si>
  <si>
    <t>RAZDELILNIKI in NAPRAVE</t>
  </si>
  <si>
    <t>16A, 250V, enojna</t>
  </si>
  <si>
    <t>16A, 250V, dvojna</t>
  </si>
  <si>
    <t>Priklop, komplet z drobnim materialom:</t>
  </si>
  <si>
    <t>vgrajena v zidni kanal</t>
  </si>
  <si>
    <t>nadometne izvedbe, komplet</t>
  </si>
  <si>
    <t>fi 23, rebrasta</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</si>
  <si>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</si>
  <si>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</si>
  <si>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</si>
  <si>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</si>
  <si>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</si>
  <si>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</si>
  <si>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</si>
  <si>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</si>
  <si>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</si>
  <si>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</si>
  <si>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ožičenje med elementi, drobni in vezni material</t>
  </si>
  <si>
    <t>Za direktno aktiviranje el.ključavnice preko BUS-a</t>
  </si>
  <si>
    <t>organizator povezovalnih kablov za panel, komplet z nosilcem</t>
  </si>
  <si>
    <t>polica</t>
  </si>
  <si>
    <t>PN 16</t>
  </si>
  <si>
    <t>Merilna omara ni predmet načrta - zajeta v sklopu ločenega načrta NN priključka.</t>
  </si>
  <si>
    <t>optična kaseta</t>
  </si>
  <si>
    <t>povezovalni kabli, dolžine do 1,5m</t>
  </si>
  <si>
    <t xml:space="preserve">Aktivna oprema ni predmet načrta. </t>
  </si>
  <si>
    <t>XIV.</t>
  </si>
  <si>
    <t>planiranje dna jarka</t>
  </si>
  <si>
    <t>drobni gradbeni material</t>
  </si>
  <si>
    <t>VIDEO NADZOR</t>
  </si>
  <si>
    <t>Zaključevanje UTP kabla (pri kameri konektor RJ45; v rack omari zaključitev na patch panel), izvedba meritev in izdaja merilnih protokolov</t>
  </si>
  <si>
    <t xml:space="preserve">Nastavitev parametrov, testiranje, spuščanje v pogon, primopredaja in poučitev pristojnega osebja o delovanju sistema </t>
  </si>
  <si>
    <t>vertikalni organizator</t>
  </si>
  <si>
    <t>priključni panel, kat 6,  24xRJ24, komplet z označitvijo linije z zaključevanjem kablov</t>
  </si>
  <si>
    <t>vgrajena v talno dozo</t>
  </si>
  <si>
    <t>optični delilnik, 4/24</t>
  </si>
  <si>
    <t>optični zaključni konektor, LS, komplet z zaključevanjem kablov</t>
  </si>
  <si>
    <t>zasipanje s peskom gran. 0-4mm, v višini 40 cm, z utrjevanjem</t>
  </si>
  <si>
    <t>zasipanje ostalega jarka z izkopanim materialom, z utrjevanjem</t>
  </si>
  <si>
    <t>planiranje na nivoju terena kot priprava za končni sloj</t>
  </si>
  <si>
    <t>V sklopu kabla mora biti upoštevan strošek in drobni material za zaključek in priklop kabla na obeh straneh (razdelilnik, porabnik), ter obstojna označitev tokokroga v razdelilniku in na elementu.</t>
  </si>
  <si>
    <t>INŠTALACIJSKI MATERIAL ZA STROJNE NAPRAVE</t>
  </si>
  <si>
    <t>V sklopu kabla mora biti upoštevan strošek in drobni material za zaključek in priklop kabla na obeh straneh (razdelilnik - regulator, porabnik-krmilni element), ter obstojna označitev tokokroga v razdelilniku in na elementu.</t>
  </si>
  <si>
    <t>XV.</t>
  </si>
  <si>
    <t>INŠTALACIJSKI MATERIAL ZA SPLOŠNE INŠTALACIJE</t>
  </si>
  <si>
    <t xml:space="preserve">Dovodi za naprave, vodniki za izenačitev potencialov ter glavne trase kabelskih polic zajete v sklopu popisa splošnih inštalacij. </t>
  </si>
  <si>
    <t>Priklop po navodilu dobavitelja opreme, komplet z drobnim materialom:</t>
  </si>
  <si>
    <t>GREDBENA DELA ZA ELEKTROINŠTALACIJE</t>
  </si>
  <si>
    <t xml:space="preserve">PROJEKTANTSKI POPIS </t>
  </si>
  <si>
    <t>V primeru spremembe tipov svetilk mora izvajalec v sklopu cene svetilke priložiti tudi nove izračune.</t>
  </si>
  <si>
    <t>črpalke</t>
  </si>
  <si>
    <t>Pred naročilom kablov je potrebna uskladitev s končno naročeno opremo strojnih inštalacij.</t>
  </si>
  <si>
    <t>Kabel položen v nadometno na kabelski polici delno v inštalacijskih kanalih, zaščitnih ceveh, po stenah podometno v zaščitni cevi:</t>
  </si>
  <si>
    <t>PN 16, 23</t>
  </si>
  <si>
    <t>PK 200, s pokrovom</t>
  </si>
  <si>
    <t>Predajna dokumentacija, vris sprememb v PZI načrt, priprava dokumentacije za tehnični pregled</t>
  </si>
  <si>
    <t>vtičnica z zaščitnim kontaktom, 16A, 250V, nadometne izvedbe</t>
  </si>
  <si>
    <t>avtomatike kotlovnice</t>
  </si>
  <si>
    <t>Razvodno priključna doza za priklop pogonov, v požarnovarni izvedbi 60 min., komplet s sponkami</t>
  </si>
  <si>
    <t>Pregled sistema glej popis avtomatskega javljanja požara.</t>
  </si>
  <si>
    <t>Pregled in preizkus varnostne razsvetljave, s strani pooblaščene inštitucije, komplet s pridobitvijo ustreznega potrdila</t>
  </si>
  <si>
    <t>Podatkovna vtičnica, dvojna, RJ 45 kat 6, s protiprašnim pokrovčkom, komplet z zaključevanjem kabla in trajno označitvijo vtičnice:</t>
  </si>
  <si>
    <t>Podatkovna vtičnica, enojna, RJ 45 kat 6, s protiprašnim pokrovčkom, komplet z zaključevanjem kabla in trajno označitvijo vtičnice:</t>
  </si>
  <si>
    <t xml:space="preserve">V komunikacijsko omaro se vgradi tudi aktivna in pasivna oprema videonadzornega sistema (vključeno v popisu video nadzora)
</t>
  </si>
  <si>
    <t>VIDEODOMOFONSKA INŠTALACIJA</t>
  </si>
  <si>
    <t>požarne lopute</t>
  </si>
  <si>
    <t>Izvedba priklopa kablov v TK omarici, bakrene in optične povezave, komplet s spojnimi elementi</t>
  </si>
  <si>
    <t>Naprava za napajanje in kontrolo</t>
  </si>
  <si>
    <t>BUS rele,</t>
  </si>
  <si>
    <t>montaža priklop in zagon, šolanje uporabnika</t>
  </si>
  <si>
    <t>SKUPAJ</t>
  </si>
  <si>
    <t>Pozivna video enota</t>
  </si>
  <si>
    <t>Video monitor za montažo na zid, z barvnim ekranom, različne melodije za etažni poziv in poziv izpred vrat, tipke za odpiranje vrat</t>
  </si>
  <si>
    <t>Video:Bus-Komutator</t>
  </si>
  <si>
    <t xml:space="preserve">Razcepnik video signala </t>
  </si>
  <si>
    <t>Notranja enota z videomonitorjem, stenska</t>
  </si>
  <si>
    <t>Video monitor, namizne izvedbe , z barvnim ekranom, različne melodije za etažni poziv in poziv izpred vrat, tipke za odpiranje vrat</t>
  </si>
  <si>
    <t xml:space="preserve">Nastavitev parametrov, adresiranje in konfiguracija centrale, testiranje, spuščanje v pogon, primopredaja in poučitev pristojnega osebja o delovanju sistema </t>
  </si>
  <si>
    <t>inštalacijski odklopnik:</t>
  </si>
  <si>
    <t>opozorilni trak</t>
  </si>
  <si>
    <t xml:space="preserve">obbetoniranje cevi </t>
  </si>
  <si>
    <t>Brez končnega sloja - v sklopu gradbenega dela popisa.</t>
  </si>
  <si>
    <t>vtičnica z zaščitnim kontaktom, 16A, 250V, trojna, bela</t>
  </si>
  <si>
    <t>16A, 400V, s pokrovom, CEE</t>
  </si>
  <si>
    <t>konvektorja</t>
  </si>
  <si>
    <t>plinske peči</t>
  </si>
  <si>
    <t>drobni material</t>
  </si>
  <si>
    <t xml:space="preserve">Usklajevanje s strojnimi inštalacijami ter sodelovanje pri preizkusu naprav </t>
  </si>
  <si>
    <t>Kabel položen nadometno na kabelski polici delno v inštalacijskih kanalih, zaščitnih ceveh, po stenah podometno v zaščitni cevi:</t>
  </si>
  <si>
    <t>6.</t>
  </si>
  <si>
    <t xml:space="preserve">Kabelska polica, komplet z veznim, obešalnim in pritrdilnim priborom (konzole do dolžine 0,5m, oziroma obešalni pribor do 2m) </t>
  </si>
  <si>
    <t>Pregled sistema javljanja požara, proženja vrat na evakuacijskih poteh ter za dovod zraka, pregled sistema ODT in požarnih loput, komplet s pridobitvijo ustreznih potrdil o brezhibnem delovanju posameznega sistema s strani pooblaščene institucije</t>
  </si>
  <si>
    <t>ELEKTROINŠTALACIJE OBJEKTA - SKUPAJ:</t>
  </si>
  <si>
    <t>fi110</t>
  </si>
  <si>
    <t>Cevi kabelske kanalizacije, kot DWP, komplet z distančniki za tri ali devet cevi</t>
  </si>
  <si>
    <t>Nadometna omarica za vgradno 36 elementov, komplet z vrati</t>
  </si>
  <si>
    <t xml:space="preserve">AKU baterija 12 V, 7 Ah, VDS </t>
  </si>
  <si>
    <t>B/10A, 1p</t>
  </si>
  <si>
    <t>Inštalacijski kanal, raznih dimenzij, bel</t>
  </si>
  <si>
    <t>stikalo navadno</t>
  </si>
  <si>
    <t>tipkalo</t>
  </si>
  <si>
    <t>treh elementov</t>
  </si>
  <si>
    <t>Stikalo, 10A, nadometne izvedbe, komplet z ohišjem,  kot Gewiss:</t>
  </si>
  <si>
    <t>navadno</t>
  </si>
  <si>
    <t>Izbrani tip senzorja mora biti primeren za tipe svetilk, ki jih vklaplja.</t>
  </si>
  <si>
    <t>Doza izenačevanja potencialov, komplet s Cu zbiralko, kot:</t>
  </si>
  <si>
    <t>Stalni priključek, 16A, nadometne oziroma podometne izvedbe, komplet</t>
  </si>
  <si>
    <t>16A, 250V, enojna, s pokrovom</t>
  </si>
  <si>
    <t>Vtičnica z zaščitnim kontaktom, nadometne izvedbe, v zaščiti IP44, kot Gewiss:</t>
  </si>
  <si>
    <t>16A, 250V, s pokrovom</t>
  </si>
  <si>
    <t>24V, s pokrovom</t>
  </si>
  <si>
    <t>Zidni  kanal,  kovinski,  bele barve,  dvoprekatni komplet s pregradami, veznimi elementi, pokrovom kanala, končnimi elementi in pritrdilnim priborom, kot Elba,  AT110 / 72, do dolžine:</t>
  </si>
  <si>
    <t>Nadometne oziroma podometne doze, razne velikosti, komplet s pokrovom</t>
  </si>
  <si>
    <t>vmesnik/pozivnik za možnost  preusmeritve poziva na izbrane mobilne telefone, komplet</t>
  </si>
  <si>
    <t>s štirimi tipkami, z vključeno podometno dozo</t>
  </si>
  <si>
    <t>sedmih elementov</t>
  </si>
  <si>
    <t>Pri svetilkah mora biti upoštevan tudi pritrdilni oziroma obešalni pribor, drobni material ter ustrezni napajalniki.</t>
  </si>
  <si>
    <t>Izvedba povezave signala za odpiranje drsnih vrat</t>
  </si>
  <si>
    <t xml:space="preserve">Zakoličba in posnetek trase </t>
  </si>
  <si>
    <t>pisoarja</t>
  </si>
  <si>
    <t>električnih vrat</t>
  </si>
  <si>
    <t>dvigala</t>
  </si>
  <si>
    <t>raznih central (centrala AJP, alarmna centrala, komunikacijska omara, kontrola pristopa, ...)</t>
  </si>
  <si>
    <t>upravljalnika konvektorja</t>
  </si>
  <si>
    <t>ročni oziroma strojni izkop širine 40-60cm, globine 1,0m, komplet z odvozom odvečnega izkopanega materiala (zemljina, asfalt) na stalno deponijo s plačilom vseh stroškov deponiranja</t>
  </si>
  <si>
    <t>NHXMH-J 3 x 1,5 mm2</t>
  </si>
  <si>
    <t>NHXMH-J 4 x 1,5 mm2</t>
  </si>
  <si>
    <t>NHXMH-J 5 x 1,5 mm2</t>
  </si>
  <si>
    <t>NHXMH-J 3 x 2,5 mm2</t>
  </si>
  <si>
    <t>NHXMH-J 5 x 2,5 mm2</t>
  </si>
  <si>
    <t>UTP kat 6 LSZH</t>
  </si>
  <si>
    <t>FG160M16-J 5 x 6 mm2</t>
  </si>
  <si>
    <t>NHXH-O E30 2x1,5 mm2, komplet z ognjevarnim pritrdilnim materialom</t>
  </si>
  <si>
    <t>Intrunet SPC5320 Grade 2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2</t>
  </si>
  <si>
    <t>Komunikator za prenos alarmnih sporočil na VNC preko interneta IP</t>
  </si>
  <si>
    <t>SiPlus kompaktna tipkovnica z upravljanjem na dotik (popolnoma ravna površina) in velikim LCD zaslonom s resolucijo 128x64 točk. Vgrajen modul za avdio verifikacijo. Obvestila se prikazujejo na LCD zaslonu ter z LED lučkami.</t>
  </si>
  <si>
    <t>Adresibilni dodatni napajalnik 12V/2,6A v ohišju s tamper zaščito, integriran razširitveni modul za dodatnih 8 področji in 2 relejskima izhodoma; prostor za AKU baterije 12V/7Ah; varnostni razred po EN50131-1: GRADE 2</t>
  </si>
  <si>
    <t>Notranja elektro-dinamična sirena, 12V, 120dB, ABS plastika, tokovna poraba 800mA</t>
  </si>
  <si>
    <t>IPv6/IPv4, 24-Port Managed 802.3at POE+ Gigabit Ethernet Switch + 4-Port Gigabit Combo TP/SFP (440W)</t>
  </si>
  <si>
    <t>Mrežna kamera, Dome
- resolucija 5MP pri 20fps, 4MP pri 25/30fps
- multi stream
- day/night 
- 120dB WDR
- V/F objektiv 2,7 - 13,5 mm
- umetna inteligenca (Face Capture, Face Attributes, Perimeter Protection, People Counting)
- IR Led 40m
- PoE
- IP67, IK10, -40C do +60°C</t>
  </si>
  <si>
    <t>Podnožje za montažo in priključitev</t>
  </si>
  <si>
    <t>Mrežna kamera, Bullet
- resolucija 5MP pri 20fps, 4MP pri 25/30fps
- multi stream
- day/night 
- 120dB WDR
- V/F objektiv 2,7 - 13,5 mm
- umetna inteligenca (Face Capture, Face Attributes, Perimeter Protection, People Counting)
- IR Led 40m
- PoE
- IP67, IK10, -40C do +60°C</t>
  </si>
  <si>
    <t>Adresna centralna naprava CERBERUS PRO, za 2x C-NET adresni zanki, max.252 adresnih elementov. Možnost povezave centralne naprave v mrežo central C-WEB. Spomin za 2000 dogodkov. Vgrajen ethernet priključek RJ45, vgrajen modul z 1x nadzorovanim izhodom in 8x progrmabilni izhodi/vhodi. Možnost oddaljenega dostopa in upravljanja sistema preko Ethernet mreže. Možna integracija na varnostne nadzorne sisteme preko BACnet protokola. 
V kompletu z upravljalno prikazovalno enoto (grafični LCD prikazovalnik z 8 vrsticami), napajalnikom 24V/150W in ohišjem za AKU max.2x26Ah.</t>
  </si>
  <si>
    <t xml:space="preserve">AKU baterija 12 V, 25 Ah, VDS </t>
  </si>
  <si>
    <t>Posluževalni terminal za upravljanje in nadzor posamezne centralne naprave ali celotnega sistema. Možnost povezave v mrežo C-NET. Vgrajen ethernet priključek. V kompletu z upravljalno prikazovalno enoto (LCD prikazovalnik z 8 vrsticami), in ohišjem za AKU max.2x7Ah.</t>
  </si>
  <si>
    <t>Mrežna kartica SAFEDLINK za povezavo centralnih naprav FC20 v mrežo Fcnet; razdalja med dvema centralami je max.1000m</t>
  </si>
  <si>
    <t>Optični javljalnik dima Cerberus PRO z vgrajenim izolatorjem zanke; procesiranje signala z detekcijskim algoritmom v javljalniku
Podnožje javljalnikov za adresibilne javljalnike
Označevalna ploščica za zapisne lističe</t>
  </si>
  <si>
    <t>Termodiferencialni javljalnik Cerberus PRO z vgrajenim izolatorjem zanke; procesiranje signala z detekcijskim algoritmom v javljalniku
Podnožje javljalnikov za adresibilne javljalnike
Označevalna ploščica za zapisne lističe</t>
  </si>
  <si>
    <t xml:space="preserve">Enokanalni Izhodni modul (1 izhod) z vgrajenim izolatorjem zanke v ohišju
Ohišje za modul, IP 65 </t>
  </si>
  <si>
    <t xml:space="preserve">Enokanalni vhodni modul (1 vhod) z vgrajenim izolatorjem zanke
Ohišje za modul, IP 65 </t>
  </si>
  <si>
    <t>Označevanje ročnih javljalnikov po SIST 1013 velikosti 125x125mm</t>
  </si>
  <si>
    <t>Označevanje požarnih siren po SIST 1013 velikosti 125x125mm</t>
  </si>
  <si>
    <t>Oznaka elementa; ploščica rdeča z belim napisom 40x18</t>
  </si>
  <si>
    <t>FG160M16-J 5 x 10 mm2</t>
  </si>
  <si>
    <t>NHXH-J E30 3 x 4 mm2</t>
  </si>
  <si>
    <t>dveh elementov</t>
  </si>
  <si>
    <t>slepi element</t>
  </si>
  <si>
    <t>16A, 250V, trojna</t>
  </si>
  <si>
    <t>Talna doza mora omogočati priklop porabnika ob zaprtem pokrovu. Izvedba talne doze mora biti prilagojena možnosti izvedbe podatkovnih priklopov toliko elementov kot je vtičnic.</t>
  </si>
  <si>
    <t>Spiro cev dolžine do 1m za povezavo kablov, ki prehajajo iz talne doze, komplet s pritrditvijo</t>
  </si>
  <si>
    <t>NHXMH-O 2 x 2,5 mm2</t>
  </si>
  <si>
    <t>Gibljiva PVC cev, dolžine do 30cm, komplet s topokrčnimi cevmi za zatesnitev uvodnic</t>
  </si>
  <si>
    <t>Krmilno napajalna centrala</t>
  </si>
  <si>
    <t>Dobava in montaža požarne tipke, siva barva, za upravljanje in spremljanje statusa (alarm, odprto okno, napaka) krmilne centrale</t>
  </si>
  <si>
    <r>
      <t>Pocinkani jekleni trak, Rf 30x3,5mm, položen v zemlji</t>
    </r>
    <r>
      <rPr>
        <sz val="9"/>
        <rFont val="Arial CE"/>
        <charset val="238"/>
      </rPr>
      <t xml:space="preserve"> (brez izkopa in zasutja)</t>
    </r>
  </si>
  <si>
    <t>Alu žica, Al fi 10 mm, na držalih</t>
  </si>
  <si>
    <t>Lovilna palica, komplet z ustreznim betonskim podstavkom, dolžine 2m</t>
  </si>
  <si>
    <t>Preizkusni spoj, kot Hermi, 3x58, komplet z označitveno sponko</t>
  </si>
  <si>
    <t>Kovinski ščitnik, dolžine do 2m, komplet s pritrdilnim materialom</t>
  </si>
  <si>
    <t>ODVOD DIMA IN TOPLOTE</t>
  </si>
  <si>
    <t>GW 44 205</t>
  </si>
  <si>
    <t>GW 44 209</t>
  </si>
  <si>
    <t>enega elementa</t>
  </si>
  <si>
    <t>KOS</t>
  </si>
  <si>
    <t>časovni rele, 8A, 230V, 1p, 10-20 min.</t>
  </si>
  <si>
    <t>svetilka, linestra s stikalom, 1x18W</t>
  </si>
  <si>
    <r>
      <t xml:space="preserve">Centralno nadzorna kontrolna enota </t>
    </r>
    <r>
      <rPr>
        <sz val="10"/>
        <rFont val="Arial"/>
        <family val="2"/>
      </rPr>
      <t>(Zumtobel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5-letna garancija</t>
    </r>
  </si>
  <si>
    <t>Zagon sistema emCOM</t>
  </si>
  <si>
    <t>SVETILKE SPLOŠNE RAZSVETLJAVE</t>
  </si>
  <si>
    <t>SVETILKE VARNOSTNE RAZSVETLJAVE</t>
  </si>
  <si>
    <t>Varnostna LED svetilka nadgradna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enakovredno kot: Zumtobel group CROSSIGN 160 P MSC E1D ERI WH IP54</t>
  </si>
  <si>
    <t>Varnostna LED svetilka nadgradna / vgradna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enakovvredno kot:Zumtobel group CROSSIGN 160 P MSC E1D ERI WH IP54</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</si>
  <si>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</si>
  <si>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MRCR ANT E1D WH</t>
  </si>
  <si>
    <t>Varnostna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ESC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</si>
  <si>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MSC SPOT E1D WH</t>
  </si>
  <si>
    <t>Nadgradna varnostna svetilka v beli barvi, visoko zmogljiva LED. Dimenzije: 146x146x35mm. Z optiko prilagojeno za pokrivanje evakuacijskih poti, centralna baterija 1h pripravni ali trajni spoj. Napajanje: 220/240V AC. Zaščita: IP40. Zaščitni razred: SC2. Svetilka testirana za EN 60598-1, EN 60598-2-22, EN 1838 and DIN 4844. ENEC test certifikat. Svetilka brez halogenov. Komplet z montažnim priborom. Skupna moč: 5W. 5-letna garancija.
Ali enakovredno kot: Zumtobel group RESCLITE PRO MSW ESCW E1D WH</t>
  </si>
  <si>
    <t>izbirno, 1-0-2</t>
  </si>
  <si>
    <t>štirih elementov</t>
  </si>
  <si>
    <t>Vtičnice vgrajene v zidnem kanalu:</t>
  </si>
  <si>
    <t>Vtičnice vgrajene v talni dozi:</t>
  </si>
  <si>
    <t>za vgradnjo do 6 elementov</t>
  </si>
  <si>
    <t>4m</t>
  </si>
  <si>
    <t>XVI.</t>
  </si>
  <si>
    <t>podometne  izvedbe,  komplet  z  dozo in okvirjem, bele barve, kot TEM</t>
  </si>
  <si>
    <t>podometne  izvedbe,  komplet  z  dozo in okvirjem, črne barve, kot TEM</t>
  </si>
  <si>
    <t>Sodelovanje elektro izvajalca pri pregledu varnostne razsvetljave</t>
  </si>
  <si>
    <t>izvede naročnik</t>
  </si>
  <si>
    <t>VN1-</t>
  </si>
  <si>
    <t>VV1-</t>
  </si>
  <si>
    <t>VN2-</t>
  </si>
  <si>
    <t>VV2-</t>
  </si>
  <si>
    <t>VN3-</t>
  </si>
  <si>
    <t>VN4-</t>
  </si>
  <si>
    <t>VNS5-</t>
  </si>
  <si>
    <t>VN6</t>
  </si>
  <si>
    <t>pogonov senčil</t>
  </si>
  <si>
    <t>prezračevalne naprave</t>
  </si>
  <si>
    <t>rekuperatorja</t>
  </si>
  <si>
    <t>lončene peči</t>
  </si>
  <si>
    <t>odvodnega ventilatorja</t>
  </si>
  <si>
    <t>nape</t>
  </si>
  <si>
    <t>Žlebna objemka, do fi150, kot Hermi</t>
  </si>
  <si>
    <t>Odstranitev obstoječih granitnih kock v širini do 0,6m ter po izvedbi strelovodne inštalacije povrnitev v prvotno stanje</t>
  </si>
  <si>
    <t>S1.1_D</t>
  </si>
  <si>
    <t>S1.1</t>
  </si>
  <si>
    <t>S1.2</t>
  </si>
  <si>
    <t>S2</t>
  </si>
  <si>
    <t>S2_D</t>
  </si>
  <si>
    <t>S3</t>
  </si>
  <si>
    <t>S4</t>
  </si>
  <si>
    <t>S5</t>
  </si>
  <si>
    <t>S6.1</t>
  </si>
  <si>
    <t>S6.2</t>
  </si>
  <si>
    <t>S7_D</t>
  </si>
  <si>
    <t>S8_D</t>
  </si>
  <si>
    <t>S11_D</t>
  </si>
  <si>
    <t>S12</t>
  </si>
  <si>
    <t>T1</t>
  </si>
  <si>
    <t>T2</t>
  </si>
  <si>
    <t>T3</t>
  </si>
  <si>
    <t>T4</t>
  </si>
  <si>
    <t>T5</t>
  </si>
  <si>
    <t>T6</t>
  </si>
  <si>
    <t>T7</t>
  </si>
  <si>
    <t>T8</t>
  </si>
  <si>
    <t>S13</t>
  </si>
  <si>
    <t>S14</t>
  </si>
  <si>
    <t>S15</t>
  </si>
  <si>
    <t>S16</t>
  </si>
  <si>
    <t>S17</t>
  </si>
  <si>
    <t>S21</t>
  </si>
  <si>
    <t>S22</t>
  </si>
  <si>
    <t>Z1</t>
  </si>
  <si>
    <t>Z2</t>
  </si>
  <si>
    <t>DALI ECO Controller</t>
  </si>
  <si>
    <t>Priklop svetilk v opremi:</t>
  </si>
  <si>
    <t>viseča krogla (hodnik)</t>
  </si>
  <si>
    <t>inštalacijsko stikalo:</t>
  </si>
  <si>
    <t>izbirno stikalo, 10A, 1p, 1-0-2</t>
  </si>
  <si>
    <t>stikalo na dif. tok, 40/0,03A, 4p</t>
  </si>
  <si>
    <t>varovalčni ločilnik, VL00, komplet z NV varovalkami</t>
  </si>
  <si>
    <t>kombinirano zaščitno stikalo:</t>
  </si>
  <si>
    <t>C/16A/0,03A, 2p</t>
  </si>
  <si>
    <t>stikalna ura, dnevni tedenski režim, 230V</t>
  </si>
  <si>
    <t>foto rele, komplet s foto sondo</t>
  </si>
  <si>
    <t>impulzni rele, 230V, 10A, 1p</t>
  </si>
  <si>
    <t>inštalacijski kontaktor:</t>
  </si>
  <si>
    <t>230V, 20A, 2p</t>
  </si>
  <si>
    <t>signalna svetilka, 230V, v omari</t>
  </si>
  <si>
    <t>stikalo</t>
  </si>
  <si>
    <t>40A, 3p, v omari</t>
  </si>
  <si>
    <t>stikalo na dif. tok, 25/0,03A, 4p</t>
  </si>
  <si>
    <t>prenapetostna zaščita, tip C</t>
  </si>
  <si>
    <t>vgradnja krmilnika razsvetljave</t>
  </si>
  <si>
    <t>40A, 3p, na vratih</t>
  </si>
  <si>
    <t>1-0-2, 1p</t>
  </si>
  <si>
    <t>kontaktor</t>
  </si>
  <si>
    <t>6A, 3x preklopni kontakt,  230 V</t>
  </si>
  <si>
    <t>rdeča</t>
  </si>
  <si>
    <t>transformator, 230/24VDC, 2A, z varovanjem na sekundarnem delu</t>
  </si>
  <si>
    <t>vtičnica z zaščitnim kontaktom, 16A, 250V, vgrajena na omarici razdelilnika</t>
  </si>
  <si>
    <t xml:space="preserve">vrstne sponke </t>
  </si>
  <si>
    <t>uvodnice, raznih dimenzij</t>
  </si>
  <si>
    <t>25A, 3p</t>
  </si>
  <si>
    <t>FG160M16-J 5 x 25 mm2</t>
  </si>
  <si>
    <t>FG160M16-J 4 x 70 mm2</t>
  </si>
  <si>
    <t>zunanje enote split sistema</t>
  </si>
  <si>
    <t>ODT</t>
  </si>
  <si>
    <r>
      <t xml:space="preserve">Glavno komunikacijsko vozlišče, </t>
    </r>
    <r>
      <rPr>
        <b/>
        <sz val="10"/>
        <rFont val="Arial CE"/>
        <charset val="238"/>
      </rPr>
      <t>GKV</t>
    </r>
    <r>
      <rPr>
        <sz val="10"/>
        <rFont val="Arial CE"/>
        <family val="2"/>
        <charset val="238"/>
      </rPr>
      <t xml:space="preserve">
(TK prostor), prostostoječa izvedba, 19", server omara, višine 42HE, 600x600, kot Monelpro, komplet s stranicami in steklenimi vrati</t>
    </r>
  </si>
  <si>
    <t>Dolblenje sten (beton, opeka), komplet z odvozom materiala, brez zametavanja</t>
  </si>
  <si>
    <t>do širine 5x5 cm</t>
  </si>
  <si>
    <t>(dolblenje za posamezne cevne inštalacije mora biti upoštevano v sklopu pozicije cevi)</t>
  </si>
  <si>
    <t>Kabel uvlečenimi v zaščitne cevi v estrihu, delno nad ometom, po stenah podometno v zaščitni cevi:</t>
  </si>
  <si>
    <t>LIHCH 2x1mm2</t>
  </si>
  <si>
    <t>Notranja enota z videomonitorjem, namizna</t>
  </si>
  <si>
    <t>Električna ključavnica 8-12V/max 800mA</t>
  </si>
  <si>
    <t>Kabel uvlečenimi v zaščitne cevi v estrihu, delno nad ometom in v medstropovju, po stenah podometno v zaščitni cevi:</t>
  </si>
  <si>
    <t>Komunikator je zajet v sklopu protivlomnega varovanja</t>
  </si>
  <si>
    <r>
      <t>Optični javljalnik dima Cerberus PRO z vgrajenim izolatorjem zanke; procesiranje signala z detekcijskim algoritmom v javljalniku
Podnožje javljalnikov za adresibilne javljalnike
Označevalna ploščica za zapisne lističe</t>
    </r>
    <r>
      <rPr>
        <b/>
        <sz val="8"/>
        <rFont val="Tahoma"/>
        <family val="2"/>
        <charset val="238"/>
      </rPr>
      <t xml:space="preserve">
</t>
    </r>
    <r>
      <rPr>
        <sz val="10"/>
        <rFont val="Arial"/>
        <family val="2"/>
        <charset val="238"/>
      </rPr>
      <t>montaža v medstropovje</t>
    </r>
  </si>
  <si>
    <t>Elektronika ročnega javljalnika Sinteso; direktni način proženja
Ohišje rdeče barve za ročni javljalnik; za FDME221</t>
  </si>
  <si>
    <t>Adresna alarmna sirena z bliskavico (Sounder beacon interbase) s podnožjem, glasnost 82-89 dBA</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</si>
  <si>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</si>
  <si>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Nadometno tipkalo zelene barve za odpiranje vrat v sili, s steklom, komplet</t>
  </si>
  <si>
    <t>V90 PSTN komunikator za povezavo na dežurni varnostni center (podpira protokole SIA, Contact ID, Scancom Fast Format);  podpira "PPP" povezavo na SPC Pro Software za oddaljeni dostop</t>
  </si>
  <si>
    <t xml:space="preserve">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t>
  </si>
  <si>
    <t>Nosilec detektorja za stensko ali stropno montiranje</t>
  </si>
  <si>
    <t>Magnetni kontakt aluminijasti, robustne izvedbe, mehanska zaščita kabla, IP67 zaščita, v kompletu z 2 m kabla, varnostni razred GRADE 2</t>
  </si>
  <si>
    <t>Video strežnik za do 30 IP kamer
- rack 19" 1U
- procesor Intel Xeon E-2136 3.30GHz 12MB 6C/12T
- ram 16GB ECC DDR4-2666
- ssd 240GB 25/S600
- MS Windows Pro 10
- možno vgraditi do 2x HDD</t>
  </si>
  <si>
    <t>Trdi disk 6TB; 5.9/256M/S600</t>
  </si>
  <si>
    <t>Programska oprema Mirasys Prefessional - licenca za 1x kamera</t>
  </si>
  <si>
    <t xml:space="preserve">Opomba:Oprema po vozliščih se namesti v RACK omare, ki so zajete v popisih univerzalnega ožičenja. </t>
  </si>
  <si>
    <t>SOS INŠTALACIJA</t>
  </si>
  <si>
    <t>Nadometna omarica za vgradnjo do 24 elementov</t>
  </si>
  <si>
    <t>Vezava, preizkus, šolanje</t>
  </si>
  <si>
    <t>Načrt PID</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</si>
  <si>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in setom piktogramskih nalepk. Skupna moč: 4.1W. 5-letna garancija.
Ali enakovredno kot:  Zumtobel group VOYAGER SOLID L MS E3-S WH</t>
  </si>
  <si>
    <t>Dekorativne svetilke na hodnikih in stopniščih morajo imeti efektivno vrednost vsaj 1800lm.</t>
  </si>
  <si>
    <t>V oceni  niso zajete dekorativne svetilke na hodnikih in stopniščih ter lestenci po prostorih, predviden je samo priklop.</t>
  </si>
  <si>
    <t>Centrala detekcije plina je zajeta v sklopu strojnega načrta z vsem potrebnim ožičenjem. Predmet načrta je samo napajanje centrale.</t>
  </si>
  <si>
    <t>centrala detekcije plina</t>
  </si>
  <si>
    <t>Določena dela v dvorani se izvaja na višini 5 do 7 metrov. Strošek postavitve odrov za izvajanje mora biti vključen v ceni dobave elementa.</t>
  </si>
  <si>
    <t>Mavčno kartonska revizijska odprtina, komplet z vgradnjo, dimenzij:</t>
  </si>
  <si>
    <t>20x20cm</t>
  </si>
  <si>
    <t>40x40cm</t>
  </si>
  <si>
    <t>V oceni  niso zajete krmilne povezave strojnih naprav ter strojnih elementov znotraj strojnice in prostora za klimate.</t>
  </si>
  <si>
    <t>FG160M16-J 5 x 16 mm2</t>
  </si>
  <si>
    <t>IR senzor za vklop razsvetljave:</t>
  </si>
  <si>
    <t>Meritve električnih inštalacij, NPK za zahtevne objekte</t>
  </si>
  <si>
    <t>PK 100</t>
  </si>
  <si>
    <t>C/6, 10, 16A, 1p</t>
  </si>
  <si>
    <t>230V, 40A, 4p</t>
  </si>
  <si>
    <t>Rezanje mavčno kartonskih spuščenih stropov za namestitev svetilk ter senzorjev do velikosti fi 25cm oziroma 25x25cm</t>
  </si>
  <si>
    <t>do širine15x10 cm</t>
  </si>
  <si>
    <t>Priklop, nastavitev in zagon, šolanje uporabnika</t>
  </si>
  <si>
    <t>V sklopu posamezne postavke mora biti zajet ves material, delo (dolblenje za cevi), drobni in pritrdilni material za potrebno vgradnjo, vključno z usklajevanji na objektu (operativni sestanki), vsemi prevrtavanji do fi 25mm in dolžine do 0,8m ter prevozom materiala na gradbišče.</t>
  </si>
  <si>
    <t>Izdelava prevrtavanj v betonski plošči ali steni</t>
  </si>
  <si>
    <t>do fi50 in dolžine do 0,8m</t>
  </si>
  <si>
    <t>do fi110 in dolžine do 0,8m</t>
  </si>
  <si>
    <t xml:space="preserve">Žica H07Z1-K 6 mm2, dolžine 20cm, komplet z Rf kabelskimi čevlji in vijaki </t>
  </si>
  <si>
    <t>Žica H07Z1-K 16 mm2, dolžine 20cm, komplet z Rf kabelskimi čevlji in vijaki</t>
  </si>
  <si>
    <t>Žica H07Z1-K 6 mm2, dolžine 20cm, komplet s kabelskimi čevlji in vijaki</t>
  </si>
  <si>
    <t>Žica H07Z1-K 16 mm2, dolžine 20cm, komplet s kabelskimi čevlji in vijaki</t>
  </si>
  <si>
    <t>H07Z1-K 4 mm2</t>
  </si>
  <si>
    <t>H07Z1-K 6 mm2</t>
  </si>
  <si>
    <t>H07Z1-K 10 mm2</t>
  </si>
  <si>
    <t>H07Z1-K 16 mm2</t>
  </si>
  <si>
    <t>H07Z1-K 25 mm2</t>
  </si>
  <si>
    <t>Sodelovanje elektro izvajalca pri pregledu avtomatskega javljanja požara</t>
  </si>
  <si>
    <t>Nadometno tipkalo za izklop v sili, s steklom, komplet</t>
  </si>
  <si>
    <t>PK400 s pokrovom</t>
  </si>
  <si>
    <t>Kabelska polica, komplet z veznim in pritrdilnim priborom:</t>
  </si>
  <si>
    <t>Vse inštalacije se po evakuacijskih poteh izvaja podometno po zahtevah SPV408 zato se v celotnem objektu uporablja klasifikacija CcaS1 D2 A1</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</si>
  <si>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z regulacijskim izhodom DALI. IP zaščita: 44. Svetlobni tok: minimalno 2020lm. Električna poraba: maksimalno 22W. 
Svetilka ima 7 letno jamstvo.</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</si>
  <si>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1320lm. Električna poraba: maksimalno 15W.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</si>
  <si>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</si>
  <si>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z regulacijskim izhodom DALI.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</si>
  <si>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4750lm. Električna poraba: maksimalno 47W.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</si>
  <si>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10600lm. Električna poraba: maksimalno 103W.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</si>
  <si>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</si>
  <si>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Nadgradna stropna LED svetilka, sestav iz treh cevi.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</si>
  <si>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Viseča stropna LED svetilka, sestav iz treh cevi  s pripadajočim vešalnim priborom v dolžini 3m.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</si>
  <si>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z regulacijskim izhodom DALI. IP zaščita: 20. Svetlobni tok: minimalno 3200lm. Električna poraba: maksimalno 25W.
Svetilka ima 7 letno jamstvo.</t>
  </si>
  <si>
    <t>Nadgradna LED reflektorska svetilka okrogle oblike z možnostjo nagiba. Svetlobni vir: COB LED modul visoke svetilnosti, CRI &gt; 80, barva svetlobe 3000K.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2450lm. Električna poraba: maksimalno 20W.
Svetilka ima 7 letno jamstvo.</t>
  </si>
  <si>
    <t>Tračna LED reflektorska svetilka okrogle oblike z možnostjo nagiba. Svetlobni vir: COB LED modul visoke svetilnosti, CRI &gt; 90, barva svetlobe 4000K. Barvno odstopanje MacAdam ≤ 2, 50.000h L80 B10. Optika: Reflektorska optika z enakomerno porazdelitvijo svetlobe pod kotom 40°. Ohišje: aluminij, prašno barvan v črni barvi. Napajalnik: integriran visoko učinkoviti LED konverter z regulacijskim izhodom DALI. IP zaščita: 20. Svetlobni tok: minimalno 2400lm. Električna poraba: maksimalno 23W.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</si>
  <si>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5700lm. Električna poraba: maksimalno 57W. 
Svetilka ima 7 letno jamstvo.</t>
  </si>
  <si>
    <t>Vgradna stropna okrogla LED svetilka. Svetlobni vir: COB LED modul visoke svetilnosti, CRI &gt; 80, barva svetlobe 4000K.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</si>
  <si>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Viseča stropna linijska LED svetilka s pripadajočim vešalnim priborom dolžine 1,5m.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 IP zaščita: 43. Svetlobni tok: minimalno 5500lm. Električna poraba: maksimalno 52W.
Svetilka ima 7 letno jamstvo.</t>
  </si>
  <si>
    <t>Stenska LED svetilka. Svetlobni vir: LED moduli visoke svetilnosti, CRI &gt; 80, barva svetlobe 3000K. Optika:  opalni stekleni difuzor, svetloba usmerjena navzgor in navzdol. Ohišje: aluminij barvan v grafitni barvi. Napajalnik: integriran visoko učinkoviti LED konverter s konstantnim tokom (FO). IP zaščita: 65. Svetlobni tok: minimalno 1300lm. Električna poraba: maksimalno 19W. 
Svetilka ima 5 letno jamstvo.</t>
  </si>
  <si>
    <t>Nadgradna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</si>
  <si>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stenska linijska LED svetilka za osvetljevanje hojnice. Svetlobni vir: LED moduli, CRI &gt; 80, barva svetlobe 3000K. Optika: kaljeno steklo. Ohišje: profil iz ekstrudiranega aluminija, visoko odporen proti koroziji v sivi barvi. Napajalnik: integriran visoko učinkoviti LED konverter s konstantnim tokom (FO). IP zaščita: 65. Svetlobni tok: minimalno 350lm. Električna poraba: maksimalno 11W. 
Svetilka ima 5 letno jamstvo.</t>
  </si>
  <si>
    <t>PK200 s pokrovom</t>
  </si>
  <si>
    <t>polaganje podomet, v estrihu, nadomet ali samougasna v montažnih stenah, komplet z delom in materialom za vgradnjo</t>
  </si>
  <si>
    <t>Element vgrajen v podometni modul, kot TEM Line, bele ali svetlo rumene barve, komplet</t>
  </si>
  <si>
    <t>Modul kot TEM Line, bele ali svetlo rumene barve, s podometno dozo in okvirjem, za vgradnjo:</t>
  </si>
  <si>
    <t>Vtičnica z zaščitnim kontaktom, komplet z okvirjem in podometno dozo, bele ali svetlo rumene barve, kot TEM Line</t>
  </si>
  <si>
    <t>Vtičnica z zaščitnim kontaktom, komplet z okvirjem in podometno dozo, črne barve, kot TEM Line</t>
  </si>
  <si>
    <t>trifazni omrežni analizator, komplet za vgradnjo na vrata, vezan na komunikacijsko omaro</t>
  </si>
  <si>
    <t>komplet s programsko opremo in programiranjem analizatorja</t>
  </si>
  <si>
    <t xml:space="preserve">odklopnik, Tytan, 1p, komplet </t>
  </si>
  <si>
    <t xml:space="preserve">odklopnik, Tytan, 3p, komplet </t>
  </si>
  <si>
    <t xml:space="preserve">tokovni transformator </t>
  </si>
  <si>
    <t>150/5A</t>
  </si>
  <si>
    <t>Telefonska priključna omarica, predvidena kot tipska omarica Prebil, RTO-PA6, vgrajena v fasadi</t>
  </si>
  <si>
    <t>fi 40, rebrasta</t>
  </si>
  <si>
    <t>63A, 3p</t>
  </si>
  <si>
    <t>podatkovna vtičnica, RJ 45 kat 6</t>
  </si>
  <si>
    <t>230V, 25A, 4p</t>
  </si>
  <si>
    <t>C/16A/0,03A, 4p</t>
  </si>
  <si>
    <t>C/10, 16A, 20A, 3p</t>
  </si>
  <si>
    <t>200A, 3p</t>
  </si>
  <si>
    <t>bremensko stikalo, 63A, 3p</t>
  </si>
  <si>
    <t>bremensko stikalo, na vratih:</t>
  </si>
  <si>
    <t>Vse krmiljenje pred naročilom uskladiti z naročenimi pogoni.</t>
  </si>
  <si>
    <t>SISTEM ZA ODPIRANJE OKEN IN SENČIL NODT sestavljen iz:</t>
  </si>
  <si>
    <t>Kabli uvlečeni v zaščitne cevi podometno, v estrihu, delno v montažnih stenah:</t>
  </si>
  <si>
    <t>stenski, 180 st., notranji</t>
  </si>
  <si>
    <t>stropni, 360 st., notranji</t>
  </si>
  <si>
    <t>stenski, 180 st., zunanji</t>
  </si>
  <si>
    <t>GW 48 006</t>
  </si>
  <si>
    <t>32A, 400V, s pokrovom, CEE, s stikalom, črne barve</t>
  </si>
  <si>
    <t>sušilnika za roke</t>
  </si>
  <si>
    <t>opreme scenske tehnike</t>
  </si>
  <si>
    <t>klimata</t>
  </si>
  <si>
    <t>toplotne črpalke za klimat</t>
  </si>
  <si>
    <t>toplotne črpalke za sanitarno vodo</t>
  </si>
  <si>
    <t>bojlerja</t>
  </si>
  <si>
    <t>Kabli uvlečeni v zaščitne cevi podometno in v estrihu:</t>
  </si>
  <si>
    <t>NHXH-J E30 3 x 2,5 mm2</t>
  </si>
  <si>
    <t>NHXH-J E30 3 x 6 mm2</t>
  </si>
  <si>
    <t>NHXH-J E30 3 x 10 mm2</t>
  </si>
  <si>
    <t>JE-H(St)H E30 4 x 2 x 0,8 mm</t>
  </si>
  <si>
    <t>V sklopu popisa je zajeta centrala ter elementi za NODT. Pogoni so zajeti v sklopu dobave oken.</t>
  </si>
  <si>
    <t>Priklop UTP kabla v napravah (centrale, razdelilniki, strojne naprave, …)</t>
  </si>
  <si>
    <t>Izvedba meritev celotnega podatkovnega omrežja (do 150 linij) v skladu z merilnimi standardi. Izdelava poročila o vseh meritva, predaja meritev v elektronski obliki PDF in elektronski obliki merilnega inštrumenta.</t>
  </si>
  <si>
    <t>LED trak v nadgradnem sestavljenem aluminijastem trikotnem profilu, dolžine 5,5m. Svetlobni vir: LED trak visoke svetilnosti, CRI &gt; 90, barva svetlobe 3000K, barvno odstopanje MacAdam ≤ 2, 50.000h L90 B10. Optika: opalni difuzor iz polikarbonata. Ohišje: profil iz ekstrudiranega aluminija, prašno barvan v beli barvi. Napajalnik: dislociran visoko učinkoviti LED konverter z regulacijskim izhodom DALI. IP zaščita: 20. Svetlobni tok: minimalno 1550lm/m. Električna poraba: maksimalno 14W/m. 
Svetilka ima 7 letno jamstvo.</t>
  </si>
  <si>
    <t>Viseča trofazna (7-polna) tokovna tračnica z možnostjo priklopa DALI. Črne barve. Z vsem pripadajočim sestavnim in vešalnim priporom.
Dimezija: 5000mm</t>
  </si>
  <si>
    <t>Kot npr:
Stucchi Surface Track black</t>
  </si>
  <si>
    <t>Viseča trofazna (7-polna) tokovna tračnica z možnostjo priklopa DALI. Črne barve. Z vsem pripadajočim sestavnim in vešalnim priporom.
Dimezija: 4000mm</t>
  </si>
  <si>
    <t>Viseča trofazna (7-polna) tokovna tračnica z možnostjo priklopa DALI. Črne barve. Z vsem pripadajočim sestavnim in vešalnim priporom.
Dimezija: 6000mm</t>
  </si>
  <si>
    <t>Viseča trofazna (7-polna) tokovna tračnica z možnostjo priklopa DALI. Črne barve. Z vsem pripadajočim sestavnim in vešalnim priporom. 
Dimezija: 5000x5000mm</t>
  </si>
  <si>
    <t>Viseča trofazna (7-polna) tokovna tračnica z možnostjo priklopa DALI. Črne barve. Z vsem pripadajočim sestavnim in vešalnim priporom.
Dimezija: 1000x1000mm</t>
  </si>
  <si>
    <t>Viseča trofazna (7-polna) tokovna tračnica z možnostjo priklopa DALI. Črne barve. Z vsem pripadajočim sestavnim in vešalnim priporom.
Dimezija: 17000mm</t>
  </si>
  <si>
    <t>Viseča trofazna (7-polna) tokovna tračnica z možnostjo priklopa DALI. Črne barve. Z vsem pripadajočim sestavnim in vešalnim priporom.
Dimezija: 8000mm</t>
  </si>
  <si>
    <t>Viseča trofazna (7-polna) tokovna tračnica z možnostjo priklopa DALI. Črne barve. Z vsem pripadajočim sestavnim in vešalnim priporom.
Dimezija: 18000mm</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</si>
  <si>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2020lm. Električna poraba: maksimalno 22W. 
Svetilka ima 7 letno jamstvo.</t>
  </si>
  <si>
    <t>S4.1</t>
  </si>
  <si>
    <t>S4.2</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</si>
  <si>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7600lm. Električna poraba: maksimalno 76W.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</si>
  <si>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13200lm. Električna poraba: maksimalno 129W. 
Svetilka ima 7 letno jamstvo.</t>
  </si>
  <si>
    <t>S5.1</t>
  </si>
  <si>
    <t>S9.1</t>
  </si>
  <si>
    <t>S9.2</t>
  </si>
  <si>
    <t>Tračna LED reflektorska svetilka okrogle oblike z možnostjo nagiba. Svetlobni vir: COB LED modul visoke svetilnosti, CRI &gt; 80, barva svetlobe 3000K. Barvno odstopanje MacAdam ≤ 2, 50.000h L80 B10. Optika: Reflektorska optika z enakomerno porazdelitvijo svetlobe pod kotom 55°. Ohišje: aluminij, prašno barvan v črni barvi. Napajalnik: integriran visoko učinkoviti LED konverter s konstantnim tokom (FO). IP zaščita: 20. Svetlobni tok: minimalno 1120lm. Električna poraba: maksimalno 11W.
Svetilka ima 7 letno jamstvo.</t>
  </si>
  <si>
    <t>Nadgradna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43. Svetlobni tok: minimalno 1100lm. Električna poraba: maksimalno 12W.
Svetilka ima 7 letno jamstvo.</t>
  </si>
  <si>
    <t>S14.1</t>
  </si>
  <si>
    <t>Viseča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20. Svetlobni tok: minimalno 1100lm. Električna poraba: maksimalno 12W.
Svetilka ima 7 letno jamstvo.</t>
  </si>
  <si>
    <t>Nadgradna LED reflektorska svetilka okrogle oblike z možnostjo nagiba. Svetlobni vir: COB LED modul visoke svetilnosti, CRI &gt; 80, barva svetlobe 4000K.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2550lm. Električna poraba: maksimalno 20W.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</si>
  <si>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44. Svetlobni tok: minimalno 1020lm. Električna poraba: maksimalno 9W.
Svetilka ima 7 letno jamstvo.</t>
  </si>
  <si>
    <t>S14.2</t>
  </si>
  <si>
    <t>Nadgradna LED svetilka okrogle oblike. Svetlobni vir: PCB LED moduli visoke svetilnosti, CRI &gt; 80, barva svetlobe 4000K. Barvno odstopanje MacAdam ≤ 3, 50.000h L80 B10. Optika: satiniran opalni PMMA difuzor. Ohišje: aluminij, prašno barvan v črni barvi. Napajalnik: integriran visoko učinkoviti LED konverter s konstantnim tokom (FO). IP zaščita: 43. Svetlobni tok: minimalno 1150lm. Električna poraba: maksimalno 12W.
Svetilka ima 7 letno jamstvo.</t>
  </si>
  <si>
    <t>S18.1_D</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</si>
  <si>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konverter z regulacijskim izhodom DALI. IP zaščita: 20. Svetlobni tok: minimalno 3300lm. Električna poraba: maksimalno 29W.
Svetilka ima 7 letno jamstvo.</t>
  </si>
  <si>
    <t>S18.2</t>
  </si>
  <si>
    <t>Nadgradna LED svetilka okrogle oblike. Svetlobni vir: COB LED moduli visoke svetilnosti, CRI &gt; 80, barva svetlobe 3000K. Barvno odstopanje MacAdam ≤ 3, 50.000h L80 B10. Optika: Reflektorska optika z enakomerno porazdelitvijo svetlobe pod kotom 60°. Ohišje: aluminij, prašno barvan v beli barvi. Napajalnik: integriran visoko učinkoviti LED konventer s konstantnim tokom (FO). IP zaščita: 20. Svetlobni tok: minimalno 1950lm. Električna poraba: maksimalno 17W.
Svetilka ima 7 letno jamstvo.</t>
  </si>
  <si>
    <t>S18.3</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</si>
  <si>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konventer s konstantnim tokom (FO). IP zaščita: 20. Svetlobni tok: minimalno 2600lm. Električna poraba: maksimalno 23W.
Svetilka ima 7 letno jamstvo.</t>
  </si>
  <si>
    <t>S22.2</t>
  </si>
  <si>
    <t>Viseča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</si>
  <si>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stropna okrogla LED svetilka. Svetlobni vir: COB LED modul visoke svetilnosti, CRI &gt; 80, barva svetlobe 3000K. Optika: Reflektorska optika z enakomerno porazdelitvijo svetlobe pod kotom 40°. Ohišje: aluminij, barvan v beli barvi. Napajalnik: dislociran visoko učinkoviti LED konverter s konstantnim tokom (FO). IP zaščita: 66. Svetlobni tok: minimalno 1150lm. Električna poraba: maksimalno 17W.
Svetilka ima 5 letno jamstvo.</t>
  </si>
  <si>
    <t>lestenec v dvorani, do 80 sijalk, na višini do 8m</t>
  </si>
  <si>
    <t>lestenec v mali dvorani, do 40 sijalk, na višini do 8m</t>
  </si>
  <si>
    <t>VS2</t>
  </si>
  <si>
    <t>VS3</t>
  </si>
  <si>
    <t>VS1</t>
  </si>
  <si>
    <t>VS4</t>
  </si>
  <si>
    <t>viseča okrogla (avla), na višini do 8m</t>
  </si>
  <si>
    <t>bremensko stikalo, 80A, 3p</t>
  </si>
  <si>
    <t>40A, 3p</t>
  </si>
  <si>
    <t>V oceni ni zajet NN priključek z merilno omaro.</t>
  </si>
  <si>
    <t>V oceni ni zajet TK priključek do komunikacijske omare.</t>
  </si>
  <si>
    <t>V oceni ni zajeta oprema scenske tehnike. V sklopu načrta je predvideno samo napajanje omare katere mikrolokacijo je potrebno uskladiti na objektu.</t>
  </si>
  <si>
    <t>električnega strešnega okna</t>
  </si>
  <si>
    <t>pogonov senčil, 24V (ODT)</t>
  </si>
  <si>
    <t>pogonov oken, 24V (ODT)</t>
  </si>
  <si>
    <t>krmilne omare ODT</t>
  </si>
  <si>
    <t>NHXMH-J 5 x 4 mm2</t>
  </si>
  <si>
    <t>LIHCH 4 x 0,75 mm2</t>
  </si>
  <si>
    <t>LIHCH 5 x 1,5 mm2</t>
  </si>
  <si>
    <t>LIHCH 3 x 1,5 mm2</t>
  </si>
  <si>
    <t>J-H(St)H 10 x 2 x 0,8 mm</t>
  </si>
  <si>
    <t>ALARM 36762 2 x 0,5+4 x 0,22 mm</t>
  </si>
  <si>
    <t>J-H(St)H 4 x 2 x 0,8 mm</t>
  </si>
  <si>
    <t>JE-H(St)H FE180/ E30 2 x 2 x 0,8 mm, komplet s pripadajočim pritrdilnim priborom</t>
  </si>
  <si>
    <t>J-H(St)H 5 x 2 x 0,8 mm</t>
  </si>
  <si>
    <t>B/6, 10A, 1p</t>
  </si>
  <si>
    <t>C/10, 16A, 1p</t>
  </si>
  <si>
    <t>C/10, 16, 20, 32A, 3p</t>
  </si>
  <si>
    <t>B/10A, 3p</t>
  </si>
  <si>
    <t>C/16, 25A, 3p</t>
  </si>
  <si>
    <t>C/6A, 1p</t>
  </si>
  <si>
    <t>C/10A, 1p</t>
  </si>
  <si>
    <t>C/16A, 1p</t>
  </si>
  <si>
    <t>C/16A, 3p</t>
  </si>
  <si>
    <t>C/10/0,03A</t>
  </si>
  <si>
    <t>16A, 3p,  230 V</t>
  </si>
  <si>
    <t>pomožni rele:</t>
  </si>
  <si>
    <t>signalna svetilka 230V:</t>
  </si>
  <si>
    <t>bremensko stikalo:</t>
  </si>
  <si>
    <t>stikalo, 10A, na vratih:</t>
  </si>
  <si>
    <t>C/10,16A, 1p</t>
  </si>
  <si>
    <t>C/16, 20, 25A, 3p</t>
  </si>
  <si>
    <r>
      <t xml:space="preserve">Žica H07Z1-K 4 mm2, dolžine 0,1-0,2 m, komplet s kabelskimi čevlji
</t>
    </r>
    <r>
      <rPr>
        <sz val="9"/>
        <rFont val="Arial CE"/>
        <charset val="238"/>
      </rPr>
      <t>(premostitve kovinskih mas - okvirji vrat, omarice strojnih naprav,...)</t>
    </r>
  </si>
  <si>
    <r>
      <t>Razdelilnik</t>
    </r>
    <r>
      <rPr>
        <b/>
        <sz val="10"/>
        <rFont val="Arial CE"/>
        <family val="2"/>
        <charset val="238"/>
      </rPr>
      <t xml:space="preserve"> RG + RP</t>
    </r>
    <r>
      <rPr>
        <sz val="10"/>
        <rFont val="Arial CE"/>
        <family val="2"/>
        <charset val="238"/>
      </rPr>
      <t>, 
predviden kot tipska nadometna omara, kot Schrack, skupnih dim. 1200x2000x300mm, komplet z dvojnimi dvokrilnimi vrati, ključavnico, dovod spodaj in odvodi zgoraj in spodaj ter vgrajeno opremo, kot Schrack:</t>
    </r>
  </si>
  <si>
    <r>
      <t xml:space="preserve">Razdelilnik </t>
    </r>
    <r>
      <rPr>
        <b/>
        <sz val="10"/>
        <rFont val="Arial CE"/>
        <family val="2"/>
        <charset val="238"/>
      </rPr>
      <t>R1N</t>
    </r>
    <r>
      <rPr>
        <sz val="10"/>
        <rFont val="Arial CE"/>
        <family val="2"/>
        <charset val="238"/>
      </rPr>
      <t xml:space="preserve"> (nadstropje),
predviden kot tipska nadometna stenska omarica, kot Schrack Modul 2000, 3A-24, dim. 810x1195x250mm, komplet z vrati s ključavnico, kot Schrack:</t>
    </r>
  </si>
  <si>
    <r>
      <t xml:space="preserve">Razdelilnik </t>
    </r>
    <r>
      <rPr>
        <b/>
        <sz val="10"/>
        <rFont val="Arial CE"/>
        <family val="2"/>
        <charset val="238"/>
      </rPr>
      <t>RSTR1</t>
    </r>
    <r>
      <rPr>
        <sz val="10"/>
        <rFont val="Arial CE"/>
        <family val="2"/>
        <charset val="238"/>
      </rPr>
      <t xml:space="preserve"> (strojnica), 
predviden kot tipska nadometna stenska omara, za vgradnjo 48 elementov, kot Schrack, komplet z vgrajeno opremo, kot Schrack:</t>
    </r>
  </si>
  <si>
    <r>
      <t xml:space="preserve">Razdelilnik </t>
    </r>
    <r>
      <rPr>
        <b/>
        <sz val="10"/>
        <rFont val="Arial CE"/>
        <family val="2"/>
        <charset val="238"/>
      </rPr>
      <t>RSTR2</t>
    </r>
    <r>
      <rPr>
        <sz val="10"/>
        <rFont val="Arial CE"/>
        <family val="2"/>
        <charset val="238"/>
      </rPr>
      <t>, (prostor za klimate)
predviden kot tipska nadometna omara za vgradnjo 84 elementov, dim. 590x640x250mm, kot Schrack, MODUL 2000, 2A-12, komplet z vrati s ključavnico, dovodom zgoraj ter odvodi zgoraj in spodaj ter vgrajeno opremo, kot Schrack:</t>
    </r>
  </si>
  <si>
    <r>
      <t xml:space="preserve">Dobava in montaža krmilne centrale za krmiljenje pogonov za odpiranje oken in senčil v primeru požara ter krmiljenje senčil za zatemnjevanje. Centrala naj bo modularna, krmilna napajalna centrala za Naravni odvod dima in toplote - NODT in ventilacijo.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pogonov </t>
    </r>
    <r>
      <rPr>
        <sz val="9"/>
        <rFont val="Arial CE"/>
        <charset val="238"/>
      </rPr>
      <t>2</t>
    </r>
    <r>
      <rPr>
        <sz val="9"/>
        <rFont val="Arial CE"/>
        <family val="2"/>
        <charset val="238"/>
      </rPr>
      <t xml:space="preserve"> oken, 24V, do 10A, ter </t>
    </r>
    <r>
      <rPr>
        <sz val="9"/>
        <rFont val="Arial CE"/>
        <charset val="238"/>
      </rPr>
      <t>1</t>
    </r>
    <r>
      <rPr>
        <sz val="9"/>
        <rFont val="Arial CE"/>
        <family val="2"/>
        <charset val="238"/>
      </rPr>
      <t xml:space="preserve"> senčila, 24V, do 2A.
Sistem je potrebno programirati tako, da je možno krmiljenje senčil preko signala iz opreme scenske tehnike.</t>
    </r>
  </si>
  <si>
    <r>
      <t xml:space="preserve">V popisu so navedena komercialna imena materialov, naprav, opreme, ipd. zgolj zaradi določitve kvalitete in izgleda. Ponujen material in oprema morajo biti enake ali boljše </t>
    </r>
    <r>
      <rPr>
        <sz val="9"/>
        <rFont val="Futura"/>
      </rPr>
      <t xml:space="preserve">kvalitete in izgleda kot je določeno s popisom. Odstopanja so dopustna samo v primeru </t>
    </r>
    <r>
      <rPr>
        <sz val="9"/>
        <rFont val="Futura"/>
        <charset val="238"/>
      </rPr>
      <t>enake ali</t>
    </r>
    <r>
      <rPr>
        <sz val="9"/>
        <rFont val="Futura"/>
      </rPr>
      <t xml:space="preserve"> izboljšane kvalitete oz funkcije in izgleda ob pogoju predhodne potrditve projektanta, odgovornega vodje projekta, </t>
    </r>
    <r>
      <rPr>
        <sz val="9"/>
        <rFont val="Futura"/>
        <charset val="238"/>
      </rPr>
      <t>nadzora in naročnika</t>
    </r>
    <r>
      <rPr>
        <sz val="9"/>
        <rFont val="Futura"/>
      </rPr>
      <t>. V primeru, da posamezni elementi po kvaliteti in izgledu niso predpisani, mora ponudnik ob oddaji ponudbe navesti ponujeno kvaliteto in izgled ter pred izvedbo pridobiti potrditev projektanta, odgovornega vodje projekta</t>
    </r>
    <r>
      <rPr>
        <sz val="9"/>
        <rFont val="Futura"/>
        <charset val="238"/>
      </rPr>
      <t>, nadzora in naročnika</t>
    </r>
    <r>
      <rPr>
        <sz val="9"/>
        <rFont val="Futura"/>
      </rPr>
      <t>.</t>
    </r>
  </si>
  <si>
    <t>Kot npr:
Kalis 55 W SOP 2050 lm 21 W 830 L845 mm FO IP44 white</t>
  </si>
  <si>
    <t>Kot npr:
Kalis 55 W SOP 2050 lm 21 W 830 L845 mm DALI IP44 white</t>
  </si>
  <si>
    <t>Kot npr:
Kalis 55 W SOP 1350 lm 14 W 830 L565 mm FO IP44 white</t>
  </si>
  <si>
    <t>Kot npr:
Kalis 65 WDI SOP 2050+2100 lm 41 W 830 L845 mm FO IP40 white</t>
  </si>
  <si>
    <t>Kot npr:
Kalis 65 WDI SOP 2050+2100 lm 41 W 830 L845 mm DALI IP40 white</t>
  </si>
  <si>
    <t>Kot npr:
Kalis 65 WDI SOP 2400+2450 lm 46 W 830 L1405 mm FO IP40 white</t>
  </si>
  <si>
    <t>Kot npr:
Kalis 65 WDI SOP 5300+5400 lm 102 W 830 L3085 mm FO IP40 white</t>
  </si>
  <si>
    <t>Kot npr:
Pipes RVS 65F 670-1200 lm 5-9 W 150-275 mA 34 V 830 62° IP20 white</t>
  </si>
  <si>
    <t>Kot npr:
Pipes Tube Cluster S C 1x 2700 lm 22 W 830 FO 60° earth/white</t>
  </si>
  <si>
    <t>Kot npr:
Pipes Tube Cluster S S 1x 2700 lm 22 W 830 FO 60° earth/white + susp 3m</t>
  </si>
  <si>
    <t>Kot npr:
Pipes RVS 115A 1250-3300 lm 8-24 W 250-700 mA 35 V 830 60° IP20 white</t>
  </si>
  <si>
    <t>Kot npr:
LED strip UD8160 1590 lm/m 13W/m 930 24V IP20</t>
  </si>
  <si>
    <t>Kot npr:
Hunter C 2500 lm 19 W 830 FO 54° white/white</t>
  </si>
  <si>
    <t>Kot npr:
Pipes TC 100 DECO 2450 lm 22 W 940 DALI 40° white</t>
  </si>
  <si>
    <t>Kot npr:
Pipes T 45 DECO 1150 lm 10 W 830 FO 55° white</t>
  </si>
  <si>
    <t>Kot npr:
Kalis 65 WDI SOP 2850+2950 lm 56 W 830 L1685 mm FO IP40 white</t>
  </si>
  <si>
    <t>Kot npr:
Nola C RG SOP 1150 lm 11 W 830 FO IP43 white/white</t>
  </si>
  <si>
    <t>Kot npr:
Pipes RVS 65F 700-1150 lm 5-9 W 150-275 mA 34 V 840 62° IP20 white</t>
  </si>
  <si>
    <t>Kot npr:
Kalis 65 C/S SOP 5600 lm 51 W 840 L3085 mm FO IP43 white</t>
  </si>
  <si>
    <t>Kot npr:
WASH 22 LED 1348 lm 18 W 3000K IP65 graphite</t>
  </si>
  <si>
    <r>
      <t>Nadgradna/viseča</t>
    </r>
    <r>
      <rPr>
        <sz val="10"/>
        <rFont val="Arial"/>
        <family val="2"/>
      </rPr>
      <t xml:space="preserve"> stropna ali stenska svetilka okrogle oblike. Svetlobni vir: PCB LED moduli visoke svetilnosti, CRI &gt; 80, barva svetlobe 3000K. Barvno odstopanje MacAdam ≤ 3, 50.000h L90 B10. Optika: satiniran opalni polikarbonatni difuzor. Ohišje: polikarbonat v beli barvi. Napajalnik: integriran visoko učinkoviti LED konverter s konstantnim tokom. IP zaščita: 65. Svetlobni tok: minimalno 1900lm. Električna poraba: maksimalno 15W.
Svetilka ima 7 letno jamstvo.
</t>
    </r>
    <r>
      <rPr>
        <sz val="10"/>
        <rFont val="Arial"/>
        <family val="2"/>
        <charset val="238"/>
      </rPr>
      <t>MONTAŽA PO DETAJLU ARHITEKTA</t>
    </r>
  </si>
  <si>
    <t>Kot npr:
Etea DI 1950 lm 14 W 830 FO IP65 white</t>
  </si>
  <si>
    <t>Kot npr:
5700 5900 lm 47 W 840 FO L1573mm IP66</t>
  </si>
  <si>
    <t>Kot npr:
LEILA 2 1175 lm 16 W 40° 3000K IP66 grey or inox</t>
  </si>
  <si>
    <t>Kot npr:
HYDROSTEP LINEAR 07 360 lm 11 W 3000K IP65 IK08 grey RAL 9006</t>
  </si>
  <si>
    <t>Kot npr:
OSRAM DALI ECO Controller for touch dim control</t>
  </si>
  <si>
    <t>Kot npr:
Kalis WDI 65 SOP 3800+3900 lm 75 W 830 L2245 mm FO IP40 white</t>
  </si>
  <si>
    <t>Kot npr:
Kalis WDI 65 SOP 6600+6800 lm 128 W 830 L3928 mm FO IP40 white</t>
  </si>
  <si>
    <t>Kot npr:
Pipes RVS 65F 640-1050 lm 5-9 W 150-250 mA 34 V 830 62° IP44 white</t>
  </si>
  <si>
    <t>Kot npr:
Hunter C 2600 lm 19 W 840 FO 54° white/white</t>
  </si>
  <si>
    <t>Kot npr:
Nola S RG SOP 1150 lm 11 W 830 FO IP20 white/white</t>
  </si>
  <si>
    <t>Kot npr:
Nola C RG SOP 1200 lm 11 W 840 FO IP43 white/white</t>
  </si>
  <si>
    <t>Kot npr:
Pipes CF 100 DECO 3400 lm 28 W 830 DALI 40° white</t>
  </si>
  <si>
    <t>Kot npr:
Pipes CF 100 DECO 2000 lm 16 W 830 FO 60° white</t>
  </si>
  <si>
    <t>Kot npr:
Pipes CF 100 DECO 2700 lm 22 W 830 FO 40° white</t>
  </si>
  <si>
    <r>
      <t>Talna doza za vgradnjo vtičnic, s pokrovom prilagojenim za vgradnjo končnega tlaka, komplet,</t>
    </r>
    <r>
      <rPr>
        <sz val="10"/>
        <rFont val="Arial CE"/>
        <charset val="238"/>
      </rPr>
      <t xml:space="preserve"> ali enakovredno kot Elba:</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</si>
  <si>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močnostnih inštalacij)</t>
    </r>
  </si>
  <si>
    <r>
      <t xml:space="preserve">Razdelilnik </t>
    </r>
    <r>
      <rPr>
        <b/>
        <sz val="10"/>
        <rFont val="Arial CE"/>
        <charset val="238"/>
      </rPr>
      <t>RM</t>
    </r>
    <r>
      <rPr>
        <sz val="10"/>
        <rFont val="Arial CE"/>
        <charset val="238"/>
      </rPr>
      <t xml:space="preserve"> (mansarda),
predviden kot tipska nadometna stenska </t>
    </r>
    <r>
      <rPr>
        <sz val="10"/>
        <rFont val="Arial CE"/>
        <family val="2"/>
        <charset val="238"/>
      </rPr>
      <t>omarica, kot Schrack Modul 2000, 2U-24FL, dim. 590x1195x100mm, komplet z vrati s ključavnico, kot Schrack:</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</si>
  <si>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telekomunikacijskih inštalacij)</t>
    </r>
  </si>
  <si>
    <r>
      <t>Videodomofonski sistem (VD)</t>
    </r>
    <r>
      <rPr>
        <sz val="10"/>
        <rFont val="Arial CE"/>
        <charset val="238"/>
      </rPr>
      <t xml:space="preserve"> enakovredno kot </t>
    </r>
    <r>
      <rPr>
        <sz val="10"/>
        <rFont val="Arial CE"/>
        <family val="2"/>
        <charset val="238"/>
      </rPr>
      <t>TCS, sestavljen iz:</t>
    </r>
  </si>
  <si>
    <r>
      <t xml:space="preserve">UTP </t>
    </r>
    <r>
      <rPr>
        <sz val="10"/>
        <rFont val="Arial CE"/>
        <charset val="238"/>
      </rPr>
      <t>kat 6 LSZH</t>
    </r>
  </si>
  <si>
    <r>
      <t xml:space="preserve">SOS centrala z identifikacijo SOS alarma, svetlobna in zvočna signalizacija,  do 4 priključna mesta, priključki RJ-45, napajanje 230V, razrešitev alarma s ključem, komplet z nadometno omarico, </t>
    </r>
    <r>
      <rPr>
        <sz val="10"/>
        <rFont val="Arial CE"/>
        <charset val="238"/>
      </rPr>
      <t xml:space="preserve">ali enakovredno kot </t>
    </r>
    <r>
      <rPr>
        <sz val="10"/>
        <rFont val="Arial CE"/>
        <family val="2"/>
        <charset val="238"/>
      </rPr>
      <t>SS-C01/4</t>
    </r>
  </si>
  <si>
    <r>
      <t xml:space="preserve">SOS kontrolna enota z rdečo LED kontrolno lučko, nadometna izvedba - za montažo nad vrata, </t>
    </r>
    <r>
      <rPr>
        <sz val="10"/>
        <rFont val="Arial CE"/>
        <charset val="238"/>
      </rPr>
      <t xml:space="preserve">ali enakovredno kot </t>
    </r>
    <r>
      <rPr>
        <sz val="10"/>
        <rFont val="Arial CE"/>
        <family val="2"/>
        <charset val="238"/>
      </rPr>
      <t>SS-LE01</t>
    </r>
  </si>
  <si>
    <r>
      <t xml:space="preserve">Potezno stikalo z napisom SOS, vgradnja v  dozo fi 60, komplet z dozo, </t>
    </r>
    <r>
      <rPr>
        <sz val="10"/>
        <rFont val="Arial CE"/>
        <charset val="238"/>
      </rPr>
      <t xml:space="preserve">ali enakovredno kot </t>
    </r>
    <r>
      <rPr>
        <sz val="10"/>
        <rFont val="Arial CE"/>
        <family val="2"/>
        <charset val="238"/>
      </rPr>
      <t>SS-PS01</t>
    </r>
  </si>
  <si>
    <r>
      <t xml:space="preserve">Enota  za razrešitev za vgradnjo v dozo fi 60, komplet z dozo, </t>
    </r>
    <r>
      <rPr>
        <sz val="10"/>
        <rFont val="Arial CE"/>
        <charset val="238"/>
      </rPr>
      <t xml:space="preserve">ali enakovredno kot </t>
    </r>
    <r>
      <rPr>
        <sz val="10"/>
        <rFont val="Arial CE"/>
        <family val="2"/>
        <charset val="238"/>
      </rPr>
      <t>SS-RE01</t>
    </r>
  </si>
  <si>
    <r>
      <t xml:space="preserve">Držala za Al žico, </t>
    </r>
    <r>
      <rPr>
        <sz val="10"/>
        <rFont val="Arial CE"/>
        <charset val="238"/>
      </rPr>
      <t xml:space="preserve">ali enakovredno kot </t>
    </r>
    <r>
      <rPr>
        <sz val="10"/>
        <rFont val="Arial CE"/>
        <family val="2"/>
        <charset val="238"/>
      </rPr>
      <t xml:space="preserve">Hermi </t>
    </r>
  </si>
  <si>
    <r>
      <t xml:space="preserve">Križna sponka za Rf trak, </t>
    </r>
    <r>
      <rPr>
        <sz val="10"/>
        <rFont val="Arial CE"/>
        <charset val="238"/>
      </rPr>
      <t xml:space="preserve">ali enakovredno kot </t>
    </r>
    <r>
      <rPr>
        <sz val="10"/>
        <rFont val="Arial CE"/>
        <family val="2"/>
        <charset val="238"/>
      </rPr>
      <t>Hermi</t>
    </r>
  </si>
  <si>
    <r>
      <t xml:space="preserve">Križna sponka za Al žico, </t>
    </r>
    <r>
      <rPr>
        <sz val="10"/>
        <rFont val="Arial CE"/>
        <charset val="238"/>
      </rPr>
      <t xml:space="preserve">ali enakovredno kot </t>
    </r>
    <r>
      <rPr>
        <sz val="10"/>
        <rFont val="Arial CE"/>
        <family val="2"/>
        <charset val="238"/>
      </rPr>
      <t>Hermi</t>
    </r>
  </si>
  <si>
    <r>
      <t>Strojni oziroma ročni izkop kabelskega jarka, širine 30-40cm, globine do 80cm</t>
    </r>
    <r>
      <rPr>
        <sz val="9"/>
        <rFont val="Arial CE"/>
        <family val="2"/>
        <charset val="238"/>
      </rPr>
      <t xml:space="preserve">, </t>
    </r>
    <r>
      <rPr>
        <sz val="10"/>
        <rFont val="Arial CE"/>
        <charset val="238"/>
      </rPr>
      <t>za izvedbo ozemljila objekta, komplet z zasutjem jarka z izkopanim materialom ter utrjevanjem, brez končnega sloja, komplet</t>
    </r>
  </si>
  <si>
    <r>
      <t xml:space="preserve">Izkop kabelskega jarka </t>
    </r>
    <r>
      <rPr>
        <sz val="9"/>
        <rFont val="Arial CE"/>
        <family val="2"/>
        <charset val="238"/>
      </rPr>
      <t xml:space="preserve">(po detajlu), </t>
    </r>
    <r>
      <rPr>
        <sz val="10"/>
        <rFont val="Arial CE"/>
        <charset val="238"/>
      </rPr>
      <t>za izvedbo povezav elektroinštalacij (dovodi, razsvetljava, domofon, …), komplet z:</t>
    </r>
  </si>
  <si>
    <t>SVETILKE SPLOŠNE RAZSVETLJAVE - SKUPAJ:</t>
  </si>
  <si>
    <t>SVETILKE VARNOSTNE RAZSVETLJAVE - SKUPAJ:</t>
  </si>
  <si>
    <t>INŠTALACIJSKI MATERIAL ZA SPLOŠNE INŠTALACIJE - SKUPAJ:</t>
  </si>
  <si>
    <t>INŠTALACIJSKI MATERIAL ZA STROJNE NAPRAVE - SKUPAJ:</t>
  </si>
  <si>
    <t>RAZDELILNIKI in NAPRAVE - SKUPAJ:</t>
  </si>
  <si>
    <t>ODVOD DIMA IN TOPLOTE - SKUPAJ:</t>
  </si>
  <si>
    <t>UNIVERZALNO OŽIČENJE - SKUPAJ:</t>
  </si>
  <si>
    <t>VIDEODOMOFONSKA INŠTALACIJA - SKUPAJ:</t>
  </si>
  <si>
    <t>AVTOMATSKO JAVLJANJE POŽARA - SKUPAJ:</t>
  </si>
  <si>
    <t>PROTIVLOMNO VAROVANJE - SKUPAJ:</t>
  </si>
  <si>
    <t>VIDEO NADZOR - SKUPAJ:</t>
  </si>
  <si>
    <t>SOS INŠTALACIJA - SKUPAJ:</t>
  </si>
  <si>
    <t>STRELOVODNA INŠTALACIJA, OZEMLJITVE - SKUPAJ:</t>
  </si>
  <si>
    <t>GREDBENA DELA ZA ELEKTROINŠTALACIJE -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</si>
</sst>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164" formatCode="_-* #,##0.00\ &quot;SIT&quot;_-;\-* #,##0.00\ &quot;SIT&quot;_-;_-* &quot;-&quot;??\ &quot;SIT&quot;_-;_-@_-"/>
    <numFmt numFmtId="165" formatCode="_-* #,##0.00\ _S_I_T_-;\-* #,##0.00\ _S_I_T_-;_-* &quot;-&quot;??\ _S_I_T_-;_-@_-"/>
    <numFmt numFmtId="166" formatCode="General_)"/>
    <numFmt numFmtId="167" formatCode="_(* #,##0.00_);_(* \(#,##0.00\);_(* &quot;-&quot;??_);_(@_)"/>
    <numFmt numFmtId="168" formatCode="0&quot;.&quot;"/>
    <numFmt numFmtId="169" formatCode="#,##0.00;[Red]#,##0.00\-"/>
    <numFmt numFmtId="170" formatCode="_ * #,##0.00_-\ _S_L_T_ ;_ * #,##0.00\-\ _S_L_T_ ;_ * &quot;-&quot;??_-\ _S_L_T_ ;_ @_ "/>
    <numFmt numFmtId="171" formatCode="_-[$€]\ * #.##0.00_-;\-[$€]\ * #.##0.00_-;_-[$€]\ * &quot;-&quot;??_-;_-@_-"/>
    <numFmt numFmtId="172" formatCode="#,##0.000000\ [$€-1]"/>
  </numFmts>
  <fonts count="129">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name val="Arial CE"/>
      <family val="2"/>
      <charset val="238"/>
    </font>
    <font>
      <sz val="10"/>
      <name val="Times New Roman CE"/>
      <family val="1"/>
      <charset val="238"/>
    </font>
    <font>
      <sz val="10"/>
      <name val="Arial"/>
      <family val="2"/>
      <charset val="238"/>
    </font>
    <font>
      <sz val="10"/>
      <name val="Arial CE"/>
      <charset val="238"/>
    </font>
    <font>
      <sz val="9"/>
      <name val="Arial CE"/>
      <family val="2"/>
      <charset val="238"/>
    </font>
    <font>
      <sz val="9"/>
      <name val="Futura"/>
    </font>
    <font>
      <sz val="9"/>
      <name val="Arial CE"/>
      <charset val="238"/>
    </font>
    <font>
      <b/>
      <sz val="10"/>
      <name val="Arial CE"/>
      <charset val="238"/>
    </font>
    <font>
      <sz val="10"/>
      <color indexed="8"/>
      <name val="Times New Roman CE"/>
      <family val="1"/>
      <charset val="238"/>
    </font>
    <font>
      <sz val="11"/>
      <color indexed="8"/>
      <name val="Arial"/>
      <family val="2"/>
      <charset val="204"/>
    </font>
    <font>
      <sz val="10"/>
      <name val="Arial"/>
      <family val="2"/>
    </font>
    <font>
      <sz val="10"/>
      <name val="MS Sans Serif"/>
      <family val="2"/>
      <charset val="238"/>
    </font>
    <font>
      <sz val="13"/>
      <name val="Arial CE"/>
      <family val="2"/>
      <charset val="238"/>
    </font>
    <font>
      <i/>
      <sz val="10"/>
      <name val="Arial CE"/>
      <family val="2"/>
      <charset val="238"/>
    </font>
    <font>
      <sz val="10"/>
      <name val="Times New Roman"/>
      <family val="1"/>
      <charset val="238"/>
    </font>
    <font>
      <sz val="10"/>
      <name val="Arial CE"/>
      <charset val="238"/>
    </font>
    <font>
      <i/>
      <sz val="10"/>
      <name val="Times New Roman CE"/>
      <family val="1"/>
      <charset val="238"/>
    </font>
    <font>
      <b/>
      <sz val="9"/>
      <name val="Futura"/>
      <charset val="238"/>
    </font>
    <font>
      <sz val="11"/>
      <name val="Arial CE"/>
      <family val="2"/>
      <charset val="238"/>
    </font>
    <font>
      <i/>
      <sz val="10"/>
      <name val="Times New Roman"/>
      <family val="1"/>
      <charset val="238"/>
    </font>
    <font>
      <i/>
      <sz val="10"/>
      <name val="Arial"/>
      <family val="2"/>
      <charset val="238"/>
    </font>
    <font>
      <b/>
      <sz val="10"/>
      <name val="Arial CE"/>
      <family val="2"/>
      <charset val="238"/>
    </font>
    <font>
      <b/>
      <sz val="10"/>
      <name val="Times New Roman"/>
      <family val="1"/>
      <charset val="238"/>
    </font>
    <font>
      <sz val="9"/>
      <name val="Times New Roman CE"/>
      <family val="1"/>
      <charset val="238"/>
    </font>
    <font>
      <b/>
      <sz val="10"/>
      <name val="Times New Roman CE"/>
      <family val="1"/>
      <charset val="238"/>
    </font>
    <font>
      <b/>
      <sz val="10"/>
      <name val="Arial"/>
      <family val="2"/>
      <charset val="238"/>
    </font>
    <font>
      <b/>
      <sz val="11"/>
      <name val="Arial CE"/>
      <family val="2"/>
      <charset val="238"/>
    </font>
    <font>
      <i/>
      <sz val="10"/>
      <name val="Arial CE"/>
      <charset val="238"/>
    </font>
    <font>
      <sz val="9"/>
      <name val="Futura"/>
      <charset val="238"/>
    </font>
    <font>
      <sz val="9"/>
      <name val="Tahoma"/>
      <family val="2"/>
      <charset val="238"/>
    </font>
    <font>
      <sz val="10"/>
      <name val="Courier"/>
      <family val="1"/>
      <charset val="238"/>
    </font>
    <font>
      <sz val="10"/>
      <name val="Arial CE"/>
    </font>
    <font>
      <sz val="10"/>
      <name val="Helv"/>
      <charset val="204"/>
    </font>
    <font>
      <sz val="11"/>
      <color indexed="8"/>
      <name val="Calibri"/>
      <family val="2"/>
      <charset val="238"/>
    </font>
    <font>
      <sz val="11"/>
      <color indexed="9"/>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u/>
      <sz val="10"/>
      <color indexed="12"/>
      <name val="Arial CE"/>
      <charset val="238"/>
    </font>
    <font>
      <sz val="11"/>
      <color indexed="6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Times New Roman"/>
      <family val="1"/>
    </font>
    <font>
      <sz val="10"/>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b/>
      <sz val="11"/>
      <color indexed="8"/>
      <name val="Arial Narrow"/>
      <family val="2"/>
      <charset val="238"/>
    </font>
    <font>
      <sz val="10"/>
      <color indexed="8"/>
      <name val="Arial"/>
      <family val="2"/>
    </font>
    <font>
      <sz val="10"/>
      <name val="Arial"/>
      <family val="2"/>
      <charset val="238"/>
    </font>
    <font>
      <sz val="11"/>
      <color theme="1"/>
      <name val="Calibri"/>
      <family val="2"/>
      <charset val="238"/>
      <scheme val="minor"/>
    </font>
    <font>
      <sz val="11"/>
      <color theme="1"/>
      <name val="Calibri"/>
      <family val="2"/>
      <scheme val="minor"/>
    </font>
    <font>
      <sz val="11"/>
      <color theme="0"/>
      <name val="Calibri"/>
      <family val="2"/>
      <charset val="238"/>
      <scheme val="minor"/>
    </font>
    <font>
      <sz val="11"/>
      <color theme="0"/>
      <name val="Calibri"/>
      <family val="2"/>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theme="0"/>
      <name val="Calibri"/>
      <family val="2"/>
      <scheme val="minor"/>
    </font>
    <font>
      <i/>
      <sz val="11"/>
      <color rgb="FF7F7F7F"/>
      <name val="Calibri"/>
      <family val="2"/>
      <scheme val="minor"/>
    </font>
    <font>
      <sz val="11"/>
      <color rgb="FF006100"/>
      <name val="Calibri"/>
      <family val="2"/>
      <charset val="238"/>
      <scheme val="minor"/>
    </font>
    <font>
      <sz val="11"/>
      <color rgb="FF006100"/>
      <name val="Calibri"/>
      <family val="2"/>
      <scheme val="minor"/>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theme="3"/>
      <name val="Calibri"/>
      <family val="2"/>
      <charset val="238"/>
      <scheme val="minor"/>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theme="3"/>
      <name val="Calibri"/>
      <family val="2"/>
      <charset val="238"/>
      <scheme val="minor"/>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theme="3"/>
      <name val="Calibri"/>
      <family val="2"/>
      <charset val="238"/>
      <scheme val="minor"/>
    </font>
    <font>
      <u/>
      <sz val="11"/>
      <color theme="10"/>
      <name val="Calibri"/>
      <family val="2"/>
      <charset val="238"/>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rgb="FFFA7D00"/>
      <name val="Calibri"/>
      <family val="2"/>
      <charset val="238"/>
      <scheme val="minor"/>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rgb="FF9C6500"/>
      <name val="Calibri"/>
      <family val="2"/>
      <charset val="238"/>
      <scheme val="minor"/>
    </font>
    <font>
      <sz val="10"/>
      <color theme="1"/>
      <name val="Cambria"/>
      <family val="1"/>
      <charset val="238"/>
    </font>
    <font>
      <b/>
      <sz val="11"/>
      <color rgb="FF3F3F3F"/>
      <name val="Calibri"/>
      <family val="2"/>
      <charset val="238"/>
      <scheme val="minor"/>
    </font>
    <font>
      <b/>
      <sz val="11"/>
      <color rgb="FF3F3F3F"/>
      <name val="Calibri"/>
      <family val="2"/>
      <scheme val="minor"/>
    </font>
    <font>
      <sz val="11"/>
      <color rgb="FF000000"/>
      <name val="Calibri"/>
      <family val="2"/>
      <charset val="238"/>
    </font>
    <font>
      <b/>
      <sz val="18"/>
      <color theme="3"/>
      <name val="Cambria"/>
      <family val="2"/>
      <charset val="238"/>
      <scheme val="major"/>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charset val="238"/>
      <scheme val="minor"/>
    </font>
    <font>
      <sz val="11"/>
      <color rgb="FFFF0000"/>
      <name val="Calibri"/>
      <family val="2"/>
      <scheme val="minor"/>
    </font>
    <font>
      <sz val="12"/>
      <name val="Tahoma"/>
      <family val="2"/>
      <charset val="238"/>
    </font>
    <font>
      <b/>
      <sz val="8"/>
      <name val="Tahoma"/>
      <family val="2"/>
      <charset val="238"/>
    </font>
    <font>
      <sz val="9"/>
      <name val="Arial"/>
      <family val="2"/>
      <charset val="238"/>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bottom style="thin">
        <color indexed="64"/>
      </bottom>
      <diagonal/>
    </border>
    <border>
      <left/>
      <right/>
      <top/>
      <bottom style="double">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033">
    <xf numFmtId="0" fontId="0" fillId="0" borderId="0"/>
    <xf numFmtId="0" fontId="77" fillId="42" borderId="0" applyNumberFormat="0" applyBorder="0" applyAlignment="0" applyProtection="0"/>
    <xf numFmtId="0" fontId="37" fillId="2" borderId="0" applyNumberFormat="0" applyBorder="0" applyAlignment="0" applyProtection="0"/>
    <xf numFmtId="0" fontId="78" fillId="42" borderId="0" applyNumberFormat="0" applyBorder="0" applyAlignment="0" applyProtection="0"/>
    <xf numFmtId="0" fontId="78" fillId="8" borderId="0" applyNumberFormat="0" applyBorder="0" applyAlignment="0" applyProtection="0"/>
    <xf numFmtId="0" fontId="77" fillId="8" borderId="0" applyNumberFormat="0" applyBorder="0" applyAlignment="0" applyProtection="0"/>
    <xf numFmtId="0" fontId="37" fillId="2" borderId="0" applyNumberFormat="0" applyBorder="0" applyAlignment="0" applyProtection="0"/>
    <xf numFmtId="0" fontId="77" fillId="8" borderId="0" applyNumberFormat="0" applyBorder="0" applyAlignment="0" applyProtection="0"/>
    <xf numFmtId="0" fontId="60" fillId="8" borderId="0" applyNumberFormat="0" applyBorder="0" applyAlignment="0" applyProtection="0"/>
    <xf numFmtId="0" fontId="77" fillId="42"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77" fillId="43" borderId="0" applyNumberFormat="0" applyBorder="0" applyAlignment="0" applyProtection="0"/>
    <xf numFmtId="0" fontId="37" fillId="3" borderId="0" applyNumberFormat="0" applyBorder="0" applyAlignment="0" applyProtection="0"/>
    <xf numFmtId="0" fontId="78" fillId="43" borderId="0" applyNumberFormat="0" applyBorder="0" applyAlignment="0" applyProtection="0"/>
    <xf numFmtId="0" fontId="78" fillId="9" borderId="0" applyNumberFormat="0" applyBorder="0" applyAlignment="0" applyProtection="0"/>
    <xf numFmtId="0" fontId="77" fillId="9" borderId="0" applyNumberFormat="0" applyBorder="0" applyAlignment="0" applyProtection="0"/>
    <xf numFmtId="0" fontId="37" fillId="3" borderId="0" applyNumberFormat="0" applyBorder="0" applyAlignment="0" applyProtection="0"/>
    <xf numFmtId="0" fontId="77" fillId="9" borderId="0" applyNumberFormat="0" applyBorder="0" applyAlignment="0" applyProtection="0"/>
    <xf numFmtId="0" fontId="60" fillId="9" borderId="0" applyNumberFormat="0" applyBorder="0" applyAlignment="0" applyProtection="0"/>
    <xf numFmtId="0" fontId="77" fillId="43"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44" borderId="0" applyNumberFormat="0" applyBorder="0" applyAlignment="0" applyProtection="0"/>
    <xf numFmtId="0" fontId="37" fillId="4" borderId="0" applyNumberFormat="0" applyBorder="0" applyAlignment="0" applyProtection="0"/>
    <xf numFmtId="0" fontId="78" fillId="44"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4"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4"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5" borderId="0" applyNumberFormat="0" applyBorder="0" applyAlignment="0" applyProtection="0"/>
    <xf numFmtId="0" fontId="37" fillId="5" borderId="0" applyNumberFormat="0" applyBorder="0" applyAlignment="0" applyProtection="0"/>
    <xf numFmtId="0" fontId="78" fillId="45" borderId="0" applyNumberFormat="0" applyBorder="0" applyAlignment="0" applyProtection="0"/>
    <xf numFmtId="0" fontId="78" fillId="7" borderId="0" applyNumberFormat="0" applyBorder="0" applyAlignment="0" applyProtection="0"/>
    <xf numFmtId="0" fontId="77" fillId="7" borderId="0" applyNumberFormat="0" applyBorder="0" applyAlignment="0" applyProtection="0"/>
    <xf numFmtId="0" fontId="37" fillId="5" borderId="0" applyNumberFormat="0" applyBorder="0" applyAlignment="0" applyProtection="0"/>
    <xf numFmtId="0" fontId="77" fillId="7" borderId="0" applyNumberFormat="0" applyBorder="0" applyAlignment="0" applyProtection="0"/>
    <xf numFmtId="0" fontId="60" fillId="7" borderId="0" applyNumberFormat="0" applyBorder="0" applyAlignment="0" applyProtection="0"/>
    <xf numFmtId="0" fontId="77" fillId="45"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77" fillId="46" borderId="0" applyNumberFormat="0" applyBorder="0" applyAlignment="0" applyProtection="0"/>
    <xf numFmtId="0" fontId="37" fillId="6" borderId="0" applyNumberFormat="0" applyBorder="0" applyAlignment="0" applyProtection="0"/>
    <xf numFmtId="0" fontId="78" fillId="4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7" borderId="0" applyNumberFormat="0" applyBorder="0" applyAlignment="0" applyProtection="0"/>
    <xf numFmtId="0" fontId="37" fillId="7" borderId="0" applyNumberFormat="0" applyBorder="0" applyAlignment="0" applyProtection="0"/>
    <xf numFmtId="0" fontId="78" fillId="47"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7"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7"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8" borderId="0" applyNumberFormat="0" applyBorder="0" applyAlignment="0" applyProtection="0"/>
    <xf numFmtId="0" fontId="37" fillId="8" borderId="0" applyNumberFormat="0" applyBorder="0" applyAlignment="0" applyProtection="0"/>
    <xf numFmtId="0" fontId="78" fillId="48"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48"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9" borderId="0" applyNumberFormat="0" applyBorder="0" applyAlignment="0" applyProtection="0"/>
    <xf numFmtId="0" fontId="37" fillId="9" borderId="0" applyNumberFormat="0" applyBorder="0" applyAlignment="0" applyProtection="0"/>
    <xf numFmtId="0" fontId="78" fillId="4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50" borderId="0" applyNumberFormat="0" applyBorder="0" applyAlignment="0" applyProtection="0"/>
    <xf numFmtId="0" fontId="37" fillId="11" borderId="0" applyNumberFormat="0" applyBorder="0" applyAlignment="0" applyProtection="0"/>
    <xf numFmtId="0" fontId="78" fillId="50" borderId="0" applyNumberFormat="0" applyBorder="0" applyAlignment="0" applyProtection="0"/>
    <xf numFmtId="0" fontId="78" fillId="13" borderId="0" applyNumberFormat="0" applyBorder="0" applyAlignment="0" applyProtection="0"/>
    <xf numFmtId="0" fontId="77" fillId="13" borderId="0" applyNumberFormat="0" applyBorder="0" applyAlignment="0" applyProtection="0"/>
    <xf numFmtId="0" fontId="37" fillId="11" borderId="0" applyNumberFormat="0" applyBorder="0" applyAlignment="0" applyProtection="0"/>
    <xf numFmtId="0" fontId="77" fillId="13" borderId="0" applyNumberFormat="0" applyBorder="0" applyAlignment="0" applyProtection="0"/>
    <xf numFmtId="0" fontId="60" fillId="13" borderId="0" applyNumberFormat="0" applyBorder="0" applyAlignment="0" applyProtection="0"/>
    <xf numFmtId="0" fontId="77" fillId="50"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77" fillId="51" borderId="0" applyNumberFormat="0" applyBorder="0" applyAlignment="0" applyProtection="0"/>
    <xf numFmtId="0" fontId="37" fillId="5" borderId="0" applyNumberFormat="0" applyBorder="0" applyAlignment="0" applyProtection="0"/>
    <xf numFmtId="0" fontId="78" fillId="51" borderId="0" applyNumberFormat="0" applyBorder="0" applyAlignment="0" applyProtection="0"/>
    <xf numFmtId="0" fontId="78" fillId="3" borderId="0" applyNumberFormat="0" applyBorder="0" applyAlignment="0" applyProtection="0"/>
    <xf numFmtId="0" fontId="77" fillId="3" borderId="0" applyNumberFormat="0" applyBorder="0" applyAlignment="0" applyProtection="0"/>
    <xf numFmtId="0" fontId="37" fillId="5" borderId="0" applyNumberFormat="0" applyBorder="0" applyAlignment="0" applyProtection="0"/>
    <xf numFmtId="0" fontId="77" fillId="3" borderId="0" applyNumberFormat="0" applyBorder="0" applyAlignment="0" applyProtection="0"/>
    <xf numFmtId="0" fontId="60" fillId="3" borderId="0" applyNumberFormat="0" applyBorder="0" applyAlignment="0" applyProtection="0"/>
    <xf numFmtId="0" fontId="77" fillId="51" borderId="0" applyNumberFormat="0" applyBorder="0" applyAlignment="0" applyProtection="0"/>
    <xf numFmtId="0" fontId="60" fillId="3" borderId="0" applyNumberFormat="0" applyBorder="0" applyAlignment="0" applyProtection="0"/>
    <xf numFmtId="0" fontId="60" fillId="3" borderId="0" applyNumberFormat="0" applyBorder="0" applyAlignment="0" applyProtection="0"/>
    <xf numFmtId="0" fontId="77" fillId="52" borderId="0" applyNumberFormat="0" applyBorder="0" applyAlignment="0" applyProtection="0"/>
    <xf numFmtId="0" fontId="37" fillId="8" borderId="0" applyNumberFormat="0" applyBorder="0" applyAlignment="0" applyProtection="0"/>
    <xf numFmtId="0" fontId="78" fillId="52"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52"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53" borderId="0" applyNumberFormat="0" applyBorder="0" applyAlignment="0" applyProtection="0"/>
    <xf numFmtId="0" fontId="37" fillId="12" borderId="0" applyNumberFormat="0" applyBorder="0" applyAlignment="0" applyProtection="0"/>
    <xf numFmtId="0" fontId="78" fillId="53"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12"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53"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9" fillId="54" borderId="0" applyNumberFormat="0" applyBorder="0" applyAlignment="0" applyProtection="0"/>
    <xf numFmtId="0" fontId="38" fillId="14" borderId="0" applyNumberFormat="0" applyBorder="0" applyAlignment="0" applyProtection="0"/>
    <xf numFmtId="0" fontId="80" fillId="54"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4"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4"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5" borderId="0" applyNumberFormat="0" applyBorder="0" applyAlignment="0" applyProtection="0"/>
    <xf numFmtId="0" fontId="38" fillId="9" borderId="0" applyNumberFormat="0" applyBorder="0" applyAlignment="0" applyProtection="0"/>
    <xf numFmtId="0" fontId="80" fillId="55"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9"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55"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79" fillId="56" borderId="0" applyNumberFormat="0" applyBorder="0" applyAlignment="0" applyProtection="0"/>
    <xf numFmtId="0" fontId="38" fillId="11" borderId="0" applyNumberFormat="0" applyBorder="0" applyAlignment="0" applyProtection="0"/>
    <xf numFmtId="0" fontId="80" fillId="56"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11"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56"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79" fillId="57" borderId="0" applyNumberFormat="0" applyBorder="0" applyAlignment="0" applyProtection="0"/>
    <xf numFmtId="0" fontId="38" fillId="15" borderId="0" applyNumberFormat="0" applyBorder="0" applyAlignment="0" applyProtection="0"/>
    <xf numFmtId="0" fontId="80" fillId="57" borderId="0" applyNumberFormat="0" applyBorder="0" applyAlignment="0" applyProtection="0"/>
    <xf numFmtId="0" fontId="80" fillId="3" borderId="0" applyNumberFormat="0" applyBorder="0" applyAlignment="0" applyProtection="0"/>
    <xf numFmtId="0" fontId="79" fillId="3" borderId="0" applyNumberFormat="0" applyBorder="0" applyAlignment="0" applyProtection="0"/>
    <xf numFmtId="0" fontId="38" fillId="15" borderId="0" applyNumberFormat="0" applyBorder="0" applyAlignment="0" applyProtection="0"/>
    <xf numFmtId="0" fontId="79" fillId="3" borderId="0" applyNumberFormat="0" applyBorder="0" applyAlignment="0" applyProtection="0"/>
    <xf numFmtId="0" fontId="61" fillId="3" borderId="0" applyNumberFormat="0" applyBorder="0" applyAlignment="0" applyProtection="0"/>
    <xf numFmtId="0" fontId="79" fillId="57"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79" fillId="58" borderId="0" applyNumberFormat="0" applyBorder="0" applyAlignment="0" applyProtection="0"/>
    <xf numFmtId="0" fontId="38" fillId="16"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6"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8"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9" borderId="0" applyNumberFormat="0" applyBorder="0" applyAlignment="0" applyProtection="0"/>
    <xf numFmtId="0" fontId="38" fillId="17" borderId="0" applyNumberFormat="0" applyBorder="0" applyAlignment="0" applyProtection="0"/>
    <xf numFmtId="0" fontId="80" fillId="59" borderId="0" applyNumberFormat="0" applyBorder="0" applyAlignment="0" applyProtection="0"/>
    <xf numFmtId="0" fontId="80" fillId="9" borderId="0" applyNumberFormat="0" applyBorder="0" applyAlignment="0" applyProtection="0"/>
    <xf numFmtId="0" fontId="79" fillId="9" borderId="0" applyNumberFormat="0" applyBorder="0" applyAlignment="0" applyProtection="0"/>
    <xf numFmtId="0" fontId="38" fillId="17" borderId="0" applyNumberFormat="0" applyBorder="0" applyAlignment="0" applyProtection="0"/>
    <xf numFmtId="0" fontId="79" fillId="9" borderId="0" applyNumberFormat="0" applyBorder="0" applyAlignment="0" applyProtection="0"/>
    <xf numFmtId="0" fontId="61" fillId="9" borderId="0" applyNumberFormat="0" applyBorder="0" applyAlignment="0" applyProtection="0"/>
    <xf numFmtId="0" fontId="79" fillId="59" borderId="0" applyNumberFormat="0" applyBorder="0" applyAlignment="0" applyProtection="0"/>
    <xf numFmtId="0" fontId="61" fillId="9" borderId="0" applyNumberFormat="0" applyBorder="0" applyAlignment="0" applyProtection="0"/>
    <xf numFmtId="0" fontId="61"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80" fillId="60" borderId="0" applyNumberFormat="0" applyBorder="0" applyAlignment="0" applyProtection="0"/>
    <xf numFmtId="0" fontId="80" fillId="21"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79" fillId="21"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80" fillId="61"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80" fillId="62"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37" fillId="19" borderId="0" applyNumberFormat="0" applyBorder="0" applyAlignment="0" applyProtection="0"/>
    <xf numFmtId="0" fontId="37" fillId="25" borderId="0" applyNumberFormat="0" applyBorder="0" applyAlignment="0" applyProtection="0"/>
    <xf numFmtId="0" fontId="38" fillId="25"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80" fillId="63" borderId="0" applyNumberFormat="0" applyBorder="0" applyAlignment="0" applyProtection="0"/>
    <xf numFmtId="0" fontId="80" fillId="29"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79" fillId="29"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37" fillId="3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31" borderId="0" applyNumberFormat="0" applyBorder="0" applyAlignment="0" applyProtection="0"/>
    <xf numFmtId="0" fontId="80" fillId="64"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37" fillId="24" borderId="0" applyNumberFormat="0" applyBorder="0" applyAlignment="0" applyProtection="0"/>
    <xf numFmtId="0" fontId="37" fillId="32" borderId="0" applyNumberFormat="0" applyBorder="0" applyAlignment="0" applyProtection="0"/>
    <xf numFmtId="0" fontId="38" fillId="32"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80" fillId="65" borderId="0" applyNumberFormat="0" applyBorder="0" applyAlignment="0" applyProtection="0"/>
    <xf numFmtId="0" fontId="80" fillId="23"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79" fillId="23"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54" fillId="34" borderId="0" applyNumberFormat="0" applyBorder="0" applyAlignment="0" applyProtection="0"/>
    <xf numFmtId="0" fontId="81" fillId="66" borderId="0" applyNumberFormat="0" applyBorder="0" applyAlignment="0" applyProtection="0"/>
    <xf numFmtId="0" fontId="81" fillId="5" borderId="0" applyNumberFormat="0" applyBorder="0" applyAlignment="0" applyProtection="0"/>
    <xf numFmtId="0" fontId="82" fillId="5" borderId="0" applyNumberFormat="0" applyBorder="0" applyAlignment="0" applyProtection="0"/>
    <xf numFmtId="0" fontId="54" fillId="34" borderId="0" applyNumberFormat="0" applyBorder="0" applyAlignment="0" applyProtection="0"/>
    <xf numFmtId="0" fontId="82" fillId="5" borderId="0" applyNumberFormat="0" applyBorder="0" applyAlignment="0" applyProtection="0"/>
    <xf numFmtId="0" fontId="62" fillId="5" borderId="0" applyNumberFormat="0" applyBorder="0" applyAlignment="0" applyProtection="0"/>
    <xf numFmtId="0" fontId="82" fillId="6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55" fillId="35" borderId="1" applyNumberFormat="0" applyAlignment="0" applyProtection="0"/>
    <xf numFmtId="0" fontId="83" fillId="67" borderId="19" applyNumberFormat="0" applyAlignment="0" applyProtection="0"/>
    <xf numFmtId="0" fontId="84" fillId="36" borderId="19" applyNumberFormat="0" applyAlignment="0" applyProtection="0"/>
    <xf numFmtId="0" fontId="85" fillId="36" borderId="19" applyNumberFormat="0" applyAlignment="0" applyProtection="0"/>
    <xf numFmtId="0" fontId="55" fillId="35" borderId="1" applyNumberFormat="0" applyAlignment="0" applyProtection="0"/>
    <xf numFmtId="0" fontId="85" fillId="36" borderId="19" applyNumberFormat="0" applyAlignment="0" applyProtection="0"/>
    <xf numFmtId="0" fontId="63" fillId="36" borderId="1" applyNumberFormat="0" applyAlignment="0" applyProtection="0"/>
    <xf numFmtId="0" fontId="86" fillId="67" borderId="19" applyNumberFormat="0" applyAlignment="0" applyProtection="0"/>
    <xf numFmtId="0" fontId="63" fillId="36" borderId="1" applyNumberFormat="0" applyAlignment="0" applyProtection="0"/>
    <xf numFmtId="0" fontId="63" fillId="36" borderId="1" applyNumberFormat="0" applyAlignment="0" applyProtection="0"/>
    <xf numFmtId="39" fontId="12" fillId="0" borderId="0" applyFont="0"/>
    <xf numFmtId="0" fontId="39" fillId="26" borderId="2" applyNumberFormat="0" applyAlignment="0" applyProtection="0"/>
    <xf numFmtId="0" fontId="87" fillId="68" borderId="20" applyNumberFormat="0" applyAlignment="0" applyProtection="0"/>
    <xf numFmtId="0" fontId="64" fillId="37" borderId="2" applyNumberFormat="0" applyAlignment="0" applyProtection="0"/>
    <xf numFmtId="0" fontId="64" fillId="37" borderId="2" applyNumberFormat="0" applyAlignment="0" applyProtection="0"/>
    <xf numFmtId="0" fontId="64" fillId="37" borderId="2" applyNumberFormat="0" applyAlignment="0" applyProtection="0"/>
    <xf numFmtId="165" fontId="3"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35"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35"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9" fontId="15" fillId="0" borderId="0" applyFont="0" applyFill="0" applyBorder="0" applyAlignment="0" applyProtection="0"/>
    <xf numFmtId="167" fontId="35"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5" fontId="7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9" fontId="15"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4" fontId="7" fillId="0" borderId="0" applyFont="0" applyFill="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40" fillId="0" borderId="0" applyNumberFormat="0" applyFill="0" applyBorder="0" applyAlignment="0" applyProtection="0"/>
    <xf numFmtId="0" fontId="88"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4" fontId="7" fillId="0" borderId="0" applyNumberFormat="0"/>
    <xf numFmtId="4" fontId="7" fillId="0" borderId="0" applyNumberFormat="0"/>
    <xf numFmtId="0" fontId="89" fillId="69" borderId="0" applyNumberFormat="0" applyBorder="0" applyAlignment="0" applyProtection="0"/>
    <xf numFmtId="0" fontId="41" fillId="28" borderId="0" applyNumberFormat="0" applyBorder="0" applyAlignment="0" applyProtection="0"/>
    <xf numFmtId="0" fontId="90" fillId="69" borderId="0" applyNumberFormat="0" applyBorder="0" applyAlignment="0" applyProtection="0"/>
    <xf numFmtId="0" fontId="90" fillId="6" borderId="0" applyNumberFormat="0" applyBorder="0" applyAlignment="0" applyProtection="0"/>
    <xf numFmtId="0" fontId="89" fillId="6" borderId="0" applyNumberFormat="0" applyBorder="0" applyAlignment="0" applyProtection="0"/>
    <xf numFmtId="0" fontId="41" fillId="28" borderId="0" applyNumberFormat="0" applyBorder="0" applyAlignment="0" applyProtection="0"/>
    <xf numFmtId="0" fontId="89" fillId="6" borderId="0" applyNumberFormat="0" applyBorder="0" applyAlignment="0" applyProtection="0"/>
    <xf numFmtId="0" fontId="66" fillId="6" borderId="0" applyNumberFormat="0" applyBorder="0" applyAlignment="0" applyProtection="0"/>
    <xf numFmtId="0" fontId="89" fillId="69"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50" fillId="0" borderId="4" applyNumberFormat="0" applyFill="0" applyAlignment="0" applyProtection="0"/>
    <xf numFmtId="0" fontId="91" fillId="0" borderId="21" applyNumberFormat="0" applyFill="0" applyAlignment="0" applyProtection="0"/>
    <xf numFmtId="0" fontId="92" fillId="0" borderId="5" applyNumberFormat="0" applyFill="0" applyAlignment="0" applyProtection="0"/>
    <xf numFmtId="0" fontId="93" fillId="0" borderId="5" applyNumberFormat="0" applyFill="0" applyAlignment="0" applyProtection="0"/>
    <xf numFmtId="0" fontId="50" fillId="0" borderId="5" applyNumberFormat="0" applyFill="0" applyAlignment="0" applyProtection="0"/>
    <xf numFmtId="0" fontId="50" fillId="0" borderId="4" applyNumberFormat="0" applyFill="0" applyAlignment="0" applyProtection="0"/>
    <xf numFmtId="0" fontId="93" fillId="0" borderId="5" applyNumberFormat="0" applyFill="0" applyAlignment="0" applyProtection="0"/>
    <xf numFmtId="0" fontId="67" fillId="0" borderId="5" applyNumberFormat="0" applyFill="0" applyAlignment="0" applyProtection="0"/>
    <xf numFmtId="0" fontId="94" fillId="0" borderId="21"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51" fillId="0" borderId="6" applyNumberFormat="0" applyFill="0" applyAlignment="0" applyProtection="0"/>
    <xf numFmtId="0" fontId="95" fillId="0" borderId="22" applyNumberFormat="0" applyFill="0" applyAlignment="0" applyProtection="0"/>
    <xf numFmtId="0" fontId="96" fillId="0" borderId="7" applyNumberFormat="0" applyFill="0" applyAlignment="0" applyProtection="0"/>
    <xf numFmtId="0" fontId="97" fillId="0" borderId="7" applyNumberFormat="0" applyFill="0" applyAlignment="0" applyProtection="0"/>
    <xf numFmtId="0" fontId="51" fillId="0" borderId="7" applyNumberFormat="0" applyFill="0" applyAlignment="0" applyProtection="0"/>
    <xf numFmtId="0" fontId="51" fillId="0" borderId="6" applyNumberFormat="0" applyFill="0" applyAlignment="0" applyProtection="0"/>
    <xf numFmtId="0" fontId="97" fillId="0" borderId="7" applyNumberFormat="0" applyFill="0" applyAlignment="0" applyProtection="0"/>
    <xf numFmtId="0" fontId="68" fillId="0" borderId="7" applyNumberFormat="0" applyFill="0" applyAlignment="0" applyProtection="0"/>
    <xf numFmtId="0" fontId="98" fillId="0" borderId="22"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52" fillId="0" borderId="8" applyNumberFormat="0" applyFill="0" applyAlignment="0" applyProtection="0"/>
    <xf numFmtId="0" fontId="99" fillId="0" borderId="23" applyNumberFormat="0" applyFill="0" applyAlignment="0" applyProtection="0"/>
    <xf numFmtId="0" fontId="100" fillId="0" borderId="9" applyNumberFormat="0" applyFill="0" applyAlignment="0" applyProtection="0"/>
    <xf numFmtId="0" fontId="101" fillId="0" borderId="9" applyNumberFormat="0" applyFill="0" applyAlignment="0" applyProtection="0"/>
    <xf numFmtId="0" fontId="52" fillId="0" borderId="9" applyNumberFormat="0" applyFill="0" applyAlignment="0" applyProtection="0"/>
    <xf numFmtId="0" fontId="52" fillId="0" borderId="8" applyNumberFormat="0" applyFill="0" applyAlignment="0" applyProtection="0"/>
    <xf numFmtId="0" fontId="101" fillId="0" borderId="9" applyNumberFormat="0" applyFill="0" applyAlignment="0" applyProtection="0"/>
    <xf numFmtId="0" fontId="69" fillId="0" borderId="9" applyNumberFormat="0" applyFill="0" applyAlignment="0" applyProtection="0"/>
    <xf numFmtId="0" fontId="102" fillId="0" borderId="23"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52"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52" fillId="0" borderId="0" applyNumberFormat="0" applyFill="0" applyBorder="0" applyAlignment="0" applyProtection="0"/>
    <xf numFmtId="0" fontId="101" fillId="0" borderId="0" applyNumberFormat="0" applyFill="0" applyBorder="0" applyAlignment="0" applyProtection="0"/>
    <xf numFmtId="0" fontId="69" fillId="0" borderId="0" applyNumberFormat="0" applyFill="0" applyBorder="0" applyAlignment="0" applyProtection="0"/>
    <xf numFmtId="0" fontId="102"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44" fillId="32" borderId="1" applyNumberFormat="0" applyAlignment="0" applyProtection="0"/>
    <xf numFmtId="0" fontId="104" fillId="70" borderId="19" applyNumberFormat="0" applyAlignment="0" applyProtection="0"/>
    <xf numFmtId="0" fontId="104" fillId="13" borderId="19" applyNumberFormat="0" applyAlignment="0" applyProtection="0"/>
    <xf numFmtId="0" fontId="105" fillId="13" borderId="19" applyNumberFormat="0" applyAlignment="0" applyProtection="0"/>
    <xf numFmtId="0" fontId="44" fillId="32" borderId="1" applyNumberFormat="0" applyAlignment="0" applyProtection="0"/>
    <xf numFmtId="0" fontId="105" fillId="13" borderId="19" applyNumberFormat="0" applyAlignment="0" applyProtection="0"/>
    <xf numFmtId="0" fontId="70" fillId="13" borderId="1" applyNumberFormat="0" applyAlignment="0" applyProtection="0"/>
    <xf numFmtId="0" fontId="105" fillId="70" borderId="19" applyNumberFormat="0" applyAlignment="0" applyProtection="0"/>
    <xf numFmtId="0" fontId="70" fillId="13" borderId="1" applyNumberFormat="0" applyAlignment="0" applyProtection="0"/>
    <xf numFmtId="0" fontId="70" fillId="13" borderId="1" applyNumberFormat="0" applyAlignment="0" applyProtection="0"/>
    <xf numFmtId="0" fontId="56" fillId="0" borderId="11" applyNumberFormat="0" applyFill="0" applyAlignment="0" applyProtection="0"/>
    <xf numFmtId="0" fontId="106" fillId="0" borderId="24" applyNumberFormat="0" applyFill="0" applyAlignment="0" applyProtection="0"/>
    <xf numFmtId="0" fontId="107" fillId="0" borderId="12" applyNumberFormat="0" applyFill="0" applyAlignment="0" applyProtection="0"/>
    <xf numFmtId="0" fontId="108" fillId="0" borderId="12" applyNumberFormat="0" applyFill="0" applyAlignment="0" applyProtection="0"/>
    <xf numFmtId="0" fontId="49" fillId="0" borderId="12" applyNumberFormat="0" applyFill="0" applyAlignment="0" applyProtection="0"/>
    <xf numFmtId="0" fontId="56" fillId="0" borderId="11" applyNumberFormat="0" applyFill="0" applyAlignment="0" applyProtection="0"/>
    <xf numFmtId="0" fontId="108" fillId="0" borderId="12" applyNumberFormat="0" applyFill="0" applyAlignment="0" applyProtection="0"/>
    <xf numFmtId="0" fontId="71" fillId="0" borderId="12" applyNumberFormat="0" applyFill="0" applyAlignment="0" applyProtection="0"/>
    <xf numFmtId="0" fontId="109" fillId="0" borderId="24" applyNumberFormat="0" applyFill="0" applyAlignment="0" applyProtection="0"/>
    <xf numFmtId="0" fontId="71" fillId="0" borderId="12" applyNumberFormat="0" applyFill="0" applyAlignment="0" applyProtection="0"/>
    <xf numFmtId="0" fontId="71" fillId="0" borderId="12" applyNumberFormat="0" applyFill="0" applyAlignment="0" applyProtection="0"/>
    <xf numFmtId="0" fontId="42" fillId="0" borderId="3" applyNumberFormat="0" applyFill="0" applyAlignment="0" applyProtection="0"/>
    <xf numFmtId="0" fontId="6" fillId="0" borderId="0"/>
    <xf numFmtId="0" fontId="6" fillId="0" borderId="0"/>
    <xf numFmtId="0" fontId="76" fillId="0" borderId="0">
      <alignment vertical="top"/>
    </xf>
    <xf numFmtId="0" fontId="6" fillId="0" borderId="0">
      <alignment vertical="top"/>
    </xf>
    <xf numFmtId="0" fontId="78" fillId="0" borderId="0"/>
    <xf numFmtId="0" fontId="6" fillId="0" borderId="0"/>
    <xf numFmtId="0" fontId="6" fillId="0" borderId="0"/>
    <xf numFmtId="0" fontId="7" fillId="0" borderId="0"/>
    <xf numFmtId="0" fontId="33" fillId="0" borderId="0"/>
    <xf numFmtId="0" fontId="33"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45" fillId="41" borderId="0" applyNumberFormat="0" applyBorder="0" applyAlignment="0" applyProtection="0"/>
    <xf numFmtId="0" fontId="110" fillId="71" borderId="0" applyNumberFormat="0" applyBorder="0" applyAlignment="0" applyProtection="0"/>
    <xf numFmtId="0" fontId="111" fillId="71" borderId="0" applyNumberFormat="0" applyBorder="0" applyAlignment="0" applyProtection="0"/>
    <xf numFmtId="0" fontId="112" fillId="71" borderId="0" applyNumberFormat="0" applyBorder="0" applyAlignment="0" applyProtection="0"/>
    <xf numFmtId="0" fontId="45" fillId="41" borderId="0" applyNumberFormat="0" applyBorder="0" applyAlignment="0" applyProtection="0"/>
    <xf numFmtId="0" fontId="112" fillId="71" borderId="0" applyNumberFormat="0" applyBorder="0" applyAlignment="0" applyProtection="0"/>
    <xf numFmtId="0" fontId="72" fillId="13" borderId="0" applyNumberFormat="0" applyBorder="0" applyAlignment="0" applyProtection="0"/>
    <xf numFmtId="0" fontId="113" fillId="71"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6" fillId="0" borderId="0">
      <alignment wrapText="1"/>
    </xf>
    <xf numFmtId="0" fontId="6" fillId="0" borderId="0"/>
    <xf numFmtId="166" fontId="34" fillId="0" borderId="0"/>
    <xf numFmtId="0" fontId="14" fillId="0" borderId="0"/>
    <xf numFmtId="0" fontId="77" fillId="0" borderId="0"/>
    <xf numFmtId="0" fontId="15" fillId="0" borderId="0"/>
    <xf numFmtId="0" fontId="6" fillId="0" borderId="0"/>
    <xf numFmtId="0" fontId="78"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77" fillId="0" borderId="0"/>
    <xf numFmtId="0" fontId="15" fillId="0" borderId="0"/>
    <xf numFmtId="0" fontId="15" fillId="0" borderId="0"/>
    <xf numFmtId="0" fontId="6" fillId="0" borderId="0"/>
    <xf numFmtId="0" fontId="35" fillId="0" borderId="0"/>
    <xf numFmtId="0" fontId="14" fillId="0" borderId="0"/>
    <xf numFmtId="0" fontId="14" fillId="0" borderId="0">
      <alignment vertical="top"/>
    </xf>
    <xf numFmtId="0" fontId="14" fillId="0" borderId="0"/>
    <xf numFmtId="0" fontId="6" fillId="0" borderId="0"/>
    <xf numFmtId="0" fontId="14" fillId="0" borderId="0"/>
    <xf numFmtId="0" fontId="14" fillId="0" borderId="0"/>
    <xf numFmtId="0" fontId="14" fillId="0" borderId="0"/>
    <xf numFmtId="0" fontId="7" fillId="0" borderId="0"/>
    <xf numFmtId="0" fontId="6" fillId="0" borderId="0"/>
    <xf numFmtId="0" fontId="6" fillId="0" borderId="0" applyNumberFormat="0" applyFill="0" applyBorder="0" applyAlignment="0" applyProtection="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6" fillId="0" borderId="0"/>
    <xf numFmtId="0" fontId="6" fillId="0" borderId="0" applyNumberFormat="0" applyFill="0" applyBorder="0" applyAlignment="0" applyProtection="0"/>
    <xf numFmtId="0" fontId="14" fillId="0" borderId="0">
      <alignment vertical="top"/>
    </xf>
    <xf numFmtId="0" fontId="15" fillId="0" borderId="0"/>
    <xf numFmtId="0" fontId="14" fillId="0" borderId="0"/>
    <xf numFmtId="0" fontId="15" fillId="0" borderId="0"/>
    <xf numFmtId="0" fontId="15" fillId="0" borderId="0"/>
    <xf numFmtId="0" fontId="14" fillId="0" borderId="0"/>
    <xf numFmtId="0" fontId="78" fillId="0" borderId="0"/>
    <xf numFmtId="0" fontId="14" fillId="0" borderId="0"/>
    <xf numFmtId="0" fontId="78" fillId="0" borderId="0"/>
    <xf numFmtId="0" fontId="6" fillId="0" borderId="0" applyNumberFormat="0" applyFill="0" applyBorder="0" applyAlignment="0" applyProtection="0"/>
    <xf numFmtId="0" fontId="6" fillId="0" borderId="0"/>
    <xf numFmtId="0" fontId="78" fillId="0" borderId="0"/>
    <xf numFmtId="0" fontId="6" fillId="0" borderId="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35" fillId="0" borderId="0"/>
    <xf numFmtId="0" fontId="78" fillId="0" borderId="0"/>
    <xf numFmtId="0" fontId="35" fillId="0" borderId="0"/>
    <xf numFmtId="0" fontId="6" fillId="0" borderId="0"/>
    <xf numFmtId="0" fontId="6" fillId="0" borderId="0"/>
    <xf numFmtId="0" fontId="6" fillId="0" borderId="0"/>
    <xf numFmtId="0" fontId="14" fillId="0" borderId="0"/>
    <xf numFmtId="0" fontId="6" fillId="0" borderId="0"/>
    <xf numFmtId="0" fontId="1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4" fillId="0" borderId="0"/>
    <xf numFmtId="0" fontId="14" fillId="0" borderId="0"/>
    <xf numFmtId="0" fontId="7" fillId="0" borderId="0"/>
    <xf numFmtId="0" fontId="77" fillId="0" borderId="0"/>
    <xf numFmtId="0" fontId="6" fillId="0" borderId="0"/>
    <xf numFmtId="0" fontId="6" fillId="0" borderId="0"/>
    <xf numFmtId="0" fontId="14" fillId="0" borderId="0">
      <alignment vertical="top"/>
    </xf>
    <xf numFmtId="0" fontId="7" fillId="0" borderId="0"/>
    <xf numFmtId="0" fontId="6" fillId="0" borderId="0"/>
    <xf numFmtId="0" fontId="78" fillId="0" borderId="0"/>
    <xf numFmtId="0" fontId="6" fillId="0" borderId="0"/>
    <xf numFmtId="0" fontId="6" fillId="0" borderId="0"/>
    <xf numFmtId="0" fontId="78" fillId="0" borderId="0"/>
    <xf numFmtId="0" fontId="6" fillId="0" borderId="0"/>
    <xf numFmtId="0" fontId="6" fillId="0" borderId="0"/>
    <xf numFmtId="0" fontId="78" fillId="0" borderId="0"/>
    <xf numFmtId="0" fontId="35" fillId="0" borderId="0"/>
    <xf numFmtId="0" fontId="78" fillId="0" borderId="0"/>
    <xf numFmtId="0" fontId="78" fillId="0" borderId="0"/>
    <xf numFmtId="0" fontId="78" fillId="0" borderId="0"/>
    <xf numFmtId="0" fontId="78" fillId="0" borderId="0"/>
    <xf numFmtId="0" fontId="78" fillId="0" borderId="0"/>
    <xf numFmtId="172" fontId="77" fillId="0" borderId="0"/>
    <xf numFmtId="0" fontId="35" fillId="0" borderId="0"/>
    <xf numFmtId="0" fontId="6" fillId="0" borderId="0">
      <alignment wrapText="1"/>
    </xf>
    <xf numFmtId="0" fontId="77" fillId="0" borderId="0"/>
    <xf numFmtId="0" fontId="6" fillId="0" borderId="0"/>
    <xf numFmtId="0" fontId="6" fillId="0" borderId="0"/>
    <xf numFmtId="0" fontId="6" fillId="0" borderId="0"/>
    <xf numFmtId="0" fontId="77" fillId="0" borderId="0"/>
    <xf numFmtId="0" fontId="35" fillId="0" borderId="0"/>
    <xf numFmtId="0" fontId="35" fillId="0" borderId="0"/>
    <xf numFmtId="0" fontId="6" fillId="0" borderId="0"/>
    <xf numFmtId="0" fontId="15" fillId="0" borderId="0"/>
    <xf numFmtId="0" fontId="14" fillId="0" borderId="0">
      <alignment vertical="top"/>
    </xf>
    <xf numFmtId="0" fontId="6" fillId="0" borderId="0">
      <alignment wrapText="1"/>
    </xf>
    <xf numFmtId="0" fontId="35" fillId="0" borderId="0"/>
    <xf numFmtId="0" fontId="77" fillId="0" borderId="0"/>
    <xf numFmtId="0" fontId="6" fillId="0" borderId="0"/>
    <xf numFmtId="0" fontId="14" fillId="0" borderId="0"/>
    <xf numFmtId="0" fontId="77" fillId="0" borderId="0"/>
    <xf numFmtId="0" fontId="6" fillId="0" borderId="0">
      <alignment wrapText="1"/>
    </xf>
    <xf numFmtId="0" fontId="77" fillId="0" borderId="0"/>
    <xf numFmtId="0" fontId="13" fillId="0" borderId="0"/>
    <xf numFmtId="0" fontId="35" fillId="0" borderId="0"/>
    <xf numFmtId="0" fontId="6" fillId="0" borderId="0"/>
    <xf numFmtId="0" fontId="6" fillId="0" borderId="0"/>
    <xf numFmtId="0" fontId="6" fillId="0" borderId="0">
      <alignment wrapText="1"/>
    </xf>
    <xf numFmtId="0" fontId="6" fillId="0" borderId="0">
      <alignment wrapText="1"/>
    </xf>
    <xf numFmtId="0" fontId="6" fillId="0" borderId="0"/>
    <xf numFmtId="0" fontId="6" fillId="0" borderId="0"/>
    <xf numFmtId="0" fontId="6" fillId="0" borderId="0"/>
    <xf numFmtId="0" fontId="6" fillId="0" borderId="0"/>
    <xf numFmtId="0" fontId="15" fillId="0" borderId="0"/>
    <xf numFmtId="0" fontId="6" fillId="0" borderId="0">
      <alignment wrapText="1"/>
    </xf>
    <xf numFmtId="0" fontId="6" fillId="0" borderId="0"/>
    <xf numFmtId="0" fontId="77" fillId="0" borderId="0"/>
    <xf numFmtId="0" fontId="6" fillId="0" borderId="0"/>
    <xf numFmtId="0" fontId="6" fillId="0" borderId="0"/>
    <xf numFmtId="0" fontId="77" fillId="0" borderId="0"/>
    <xf numFmtId="0" fontId="6" fillId="0" borderId="0">
      <alignment wrapText="1"/>
    </xf>
    <xf numFmtId="0" fontId="77" fillId="0" borderId="0"/>
    <xf numFmtId="0" fontId="6" fillId="0" borderId="0">
      <alignment wrapText="1"/>
    </xf>
    <xf numFmtId="0" fontId="35" fillId="0" borderId="0"/>
    <xf numFmtId="0" fontId="6" fillId="0" borderId="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78"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172" fontId="77" fillId="72" borderId="25" applyNumberFormat="0" applyFont="0" applyAlignment="0" applyProtection="0"/>
    <xf numFmtId="0" fontId="78"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114" fillId="0" borderId="0">
      <alignment vertical="top" wrapText="1"/>
    </xf>
    <xf numFmtId="0" fontId="6" fillId="10" borderId="13" applyNumberFormat="0" applyFont="0" applyAlignment="0" applyProtection="0"/>
    <xf numFmtId="0" fontId="115" fillId="67" borderId="26" applyNumberFormat="0" applyAlignment="0" applyProtection="0"/>
    <xf numFmtId="0" fontId="46" fillId="35" borderId="10" applyNumberFormat="0" applyAlignment="0" applyProtection="0"/>
    <xf numFmtId="0" fontId="116" fillId="67" borderId="26" applyNumberFormat="0" applyAlignment="0" applyProtection="0"/>
    <xf numFmtId="0" fontId="116" fillId="36" borderId="26" applyNumberFormat="0" applyAlignment="0" applyProtection="0"/>
    <xf numFmtId="0" fontId="115" fillId="36" borderId="26" applyNumberFormat="0" applyAlignment="0" applyProtection="0"/>
    <xf numFmtId="0" fontId="46" fillId="35" borderId="10" applyNumberFormat="0" applyAlignment="0" applyProtection="0"/>
    <xf numFmtId="0" fontId="115" fillId="36" borderId="26" applyNumberFormat="0" applyAlignment="0" applyProtection="0"/>
    <xf numFmtId="0" fontId="73" fillId="36" borderId="10" applyNumberFormat="0" applyAlignment="0" applyProtection="0"/>
    <xf numFmtId="0" fontId="115" fillId="67" borderId="26" applyNumberFormat="0" applyAlignment="0" applyProtection="0"/>
    <xf numFmtId="0" fontId="73" fillId="36" borderId="10" applyNumberFormat="0" applyAlignment="0" applyProtection="0"/>
    <xf numFmtId="0" fontId="73" fillId="36" borderId="1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3" fillId="0" borderId="0" applyNumberFormat="0" applyFill="0" applyBorder="0" applyAlignment="0" applyProtection="0"/>
    <xf numFmtId="0" fontId="4" fillId="0" borderId="0"/>
    <xf numFmtId="0" fontId="75" fillId="0" borderId="0"/>
    <xf numFmtId="0" fontId="14" fillId="0" borderId="0"/>
    <xf numFmtId="0" fontId="36" fillId="0" borderId="0"/>
    <xf numFmtId="0" fontId="57" fillId="0" borderId="0"/>
    <xf numFmtId="0" fontId="58" fillId="0" borderId="0"/>
    <xf numFmtId="0" fontId="57" fillId="0" borderId="0"/>
    <xf numFmtId="0" fontId="57" fillId="0" borderId="0"/>
    <xf numFmtId="0" fontId="58" fillId="0" borderId="0"/>
    <xf numFmtId="0" fontId="58" fillId="0" borderId="0"/>
    <xf numFmtId="0" fontId="58" fillId="0" borderId="0"/>
    <xf numFmtId="0" fontId="57" fillId="0" borderId="0"/>
    <xf numFmtId="0" fontId="57" fillId="0" borderId="0"/>
    <xf numFmtId="0" fontId="57" fillId="0" borderId="0"/>
    <xf numFmtId="0" fontId="57" fillId="0" borderId="0"/>
    <xf numFmtId="0" fontId="57" fillId="0" borderId="0"/>
    <xf numFmtId="0" fontId="57" fillId="0" borderId="0"/>
    <xf numFmtId="0" fontId="4" fillId="0" borderId="0"/>
    <xf numFmtId="0" fontId="117" fillId="0" borderId="0"/>
    <xf numFmtId="0" fontId="118" fillId="0" borderId="0" applyNumberFormat="0" applyFill="0" applyBorder="0" applyAlignment="0" applyProtection="0"/>
    <xf numFmtId="0" fontId="47"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47"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118"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8" fillId="0" borderId="14" applyNumberFormat="0" applyFill="0" applyAlignment="0" applyProtection="0"/>
    <xf numFmtId="0" fontId="122" fillId="0" borderId="27" applyNumberFormat="0" applyFill="0" applyAlignment="0" applyProtection="0"/>
    <xf numFmtId="0" fontId="122" fillId="0" borderId="15" applyNumberFormat="0" applyFill="0" applyAlignment="0" applyProtection="0"/>
    <xf numFmtId="0" fontId="123" fillId="0" borderId="15" applyNumberFormat="0" applyFill="0" applyAlignment="0" applyProtection="0"/>
    <xf numFmtId="0" fontId="48" fillId="0" borderId="14" applyNumberFormat="0" applyFill="0" applyAlignment="0" applyProtection="0"/>
    <xf numFmtId="0" fontId="123" fillId="0" borderId="15" applyNumberFormat="0" applyFill="0" applyAlignment="0" applyProtection="0"/>
    <xf numFmtId="0" fontId="74" fillId="0" borderId="15" applyNumberFormat="0" applyFill="0" applyAlignment="0" applyProtection="0"/>
    <xf numFmtId="0" fontId="123" fillId="0" borderId="27"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42" fontId="6"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0" fontId="124" fillId="0" borderId="0" applyNumberFormat="0" applyFill="0" applyBorder="0" applyAlignment="0" applyProtection="0"/>
    <xf numFmtId="0" fontId="49" fillId="0" borderId="0" applyNumberFormat="0" applyFill="0" applyBorder="0" applyAlignment="0" applyProtection="0"/>
    <xf numFmtId="0" fontId="12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3" fontId="59" fillId="0" borderId="0"/>
    <xf numFmtId="164" fontId="126" fillId="0" borderId="0" applyFont="0" applyFill="0" applyBorder="0" applyAlignment="0" applyProtection="0"/>
    <xf numFmtId="0" fontId="2" fillId="4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3" borderId="0" applyNumberFormat="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3" fillId="0" borderId="0" applyFont="0" applyFill="0" applyBorder="0" applyAlignment="0" applyProtection="0"/>
    <xf numFmtId="4" fontId="3" fillId="0" borderId="0" applyNumberFormat="0"/>
    <xf numFmtId="4" fontId="3" fillId="0" borderId="0" applyNumberFormat="0"/>
    <xf numFmtId="0" fontId="6" fillId="0" borderId="0">
      <alignment vertical="top"/>
    </xf>
    <xf numFmtId="0" fontId="3" fillId="0" borderId="0"/>
    <xf numFmtId="0" fontId="3" fillId="0" borderId="0"/>
    <xf numFmtId="0" fontId="2" fillId="0" borderId="0"/>
    <xf numFmtId="0" fontId="2" fillId="0" borderId="0"/>
    <xf numFmtId="0" fontId="3" fillId="0" borderId="0"/>
    <xf numFmtId="0" fontId="3" fillId="0" borderId="0"/>
    <xf numFmtId="0" fontId="2" fillId="0" borderId="0"/>
    <xf numFmtId="0" fontId="3"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165" fontId="3" fillId="0" borderId="0" applyFont="0" applyFill="0" applyBorder="0" applyAlignment="0" applyProtection="0"/>
    <xf numFmtId="0" fontId="1" fillId="0" borderId="0"/>
    <xf numFmtId="0" fontId="37" fillId="0" borderId="0"/>
    <xf numFmtId="0" fontId="6" fillId="0" borderId="0"/>
  </cellStyleXfs>
  <cellXfs count="126">
    <xf numFmtId="0" fontId="0" fillId="0" borderId="0" xfId="0"/>
    <xf numFmtId="0" fontId="19" fillId="0" borderId="0" xfId="0" applyFont="1"/>
    <xf numFmtId="165" fontId="18" fillId="0" borderId="0" xfId="338" applyFont="1" applyFill="1"/>
    <xf numFmtId="0" fontId="4" fillId="0" borderId="0" xfId="0" applyFont="1"/>
    <xf numFmtId="0" fontId="7" fillId="0" borderId="0" xfId="0" applyFont="1"/>
    <xf numFmtId="2" fontId="4" fillId="0" borderId="0" xfId="0" applyNumberFormat="1" applyFont="1" applyAlignment="1">
      <alignment horizontal="right"/>
    </xf>
    <xf numFmtId="0" fontId="19" fillId="73" borderId="0" xfId="0" applyFont="1" applyFill="1"/>
    <xf numFmtId="0" fontId="10" fillId="0" borderId="0" xfId="0" applyFont="1" applyAlignment="1">
      <alignment horizontal="left"/>
    </xf>
    <xf numFmtId="0" fontId="3" fillId="0" borderId="0" xfId="0" applyFont="1"/>
    <xf numFmtId="0" fontId="0" fillId="73" borderId="0" xfId="0" applyFill="1"/>
    <xf numFmtId="0" fontId="4" fillId="0" borderId="0" xfId="0" applyFont="1" applyAlignment="1">
      <alignment vertical="top"/>
    </xf>
    <xf numFmtId="0" fontId="17" fillId="0" borderId="0" xfId="0" applyFont="1" applyAlignment="1">
      <alignment vertical="top"/>
    </xf>
    <xf numFmtId="0" fontId="4" fillId="0" borderId="0" xfId="0" applyFont="1" applyAlignment="1">
      <alignment horizontal="center"/>
    </xf>
    <xf numFmtId="0" fontId="18" fillId="0" borderId="0" xfId="0" applyFont="1" applyAlignment="1">
      <alignment horizontal="center"/>
    </xf>
    <xf numFmtId="0" fontId="16" fillId="0" borderId="0" xfId="0" quotePrefix="1" applyFont="1" applyAlignment="1">
      <alignment vertical="top"/>
    </xf>
    <xf numFmtId="0" fontId="16" fillId="0" borderId="0" xfId="0" applyFont="1"/>
    <xf numFmtId="0" fontId="8" fillId="0" borderId="0" xfId="0" applyFont="1" applyAlignment="1">
      <alignment horizontal="justify" vertical="top" wrapText="1"/>
    </xf>
    <xf numFmtId="0" fontId="4" fillId="0" borderId="0" xfId="0" applyFont="1" applyAlignment="1">
      <alignment horizontal="center" vertical="top"/>
    </xf>
    <xf numFmtId="0" fontId="20" fillId="0" borderId="0" xfId="0" applyFont="1" applyAlignment="1">
      <alignment horizontal="right" vertical="top"/>
    </xf>
    <xf numFmtId="4" fontId="32" fillId="0" borderId="0" xfId="0" applyNumberFormat="1" applyFont="1" applyAlignment="1">
      <alignment horizontal="justify" vertical="top"/>
    </xf>
    <xf numFmtId="0" fontId="8" fillId="0" borderId="0" xfId="0" applyFont="1" applyAlignment="1">
      <alignment horizontal="center"/>
    </xf>
    <xf numFmtId="4" fontId="21" fillId="0" borderId="0" xfId="0" applyNumberFormat="1" applyFont="1" applyAlignment="1">
      <alignment horizontal="left" vertical="top"/>
    </xf>
    <xf numFmtId="0" fontId="8" fillId="0" borderId="0" xfId="0" applyFont="1" applyAlignment="1">
      <alignment horizontal="left"/>
    </xf>
    <xf numFmtId="0" fontId="22" fillId="0" borderId="16" xfId="0" applyFont="1" applyBorder="1" applyAlignment="1">
      <alignment vertical="top"/>
    </xf>
    <xf numFmtId="0" fontId="20" fillId="0" borderId="16" xfId="0" applyFont="1" applyBorder="1" applyAlignment="1">
      <alignment horizontal="right" vertical="top"/>
    </xf>
    <xf numFmtId="0" fontId="22" fillId="0" borderId="16" xfId="0" applyFont="1" applyBorder="1"/>
    <xf numFmtId="0" fontId="4" fillId="0" borderId="16" xfId="0" applyFont="1" applyBorder="1" applyAlignment="1">
      <alignment horizontal="right"/>
    </xf>
    <xf numFmtId="0" fontId="18" fillId="0" borderId="16" xfId="0" applyFont="1" applyBorder="1"/>
    <xf numFmtId="0" fontId="8" fillId="0" borderId="0" xfId="0" applyFont="1" applyAlignment="1">
      <alignment horizontal="justify" wrapText="1"/>
    </xf>
    <xf numFmtId="0" fontId="4" fillId="0" borderId="0" xfId="0" applyFont="1" applyAlignment="1">
      <alignment horizontal="right"/>
    </xf>
    <xf numFmtId="0" fontId="18" fillId="0" borderId="0" xfId="0" applyFont="1"/>
    <xf numFmtId="168" fontId="4" fillId="0" borderId="0" xfId="0" quotePrefix="1" applyNumberFormat="1" applyFont="1" applyAlignment="1">
      <alignment horizontal="left" vertical="top"/>
    </xf>
    <xf numFmtId="0" fontId="23" fillId="0" borderId="0" xfId="0" applyFont="1" applyAlignment="1">
      <alignment horizontal="right" vertical="top" wrapText="1"/>
    </xf>
    <xf numFmtId="0" fontId="128" fillId="0" borderId="0" xfId="0" applyFont="1" applyAlignment="1">
      <alignment horizontal="left" wrapText="1"/>
    </xf>
    <xf numFmtId="0" fontId="29" fillId="0" borderId="0" xfId="0" applyFont="1" applyAlignment="1">
      <alignment horizontal="left"/>
    </xf>
    <xf numFmtId="4" fontId="6" fillId="0" borderId="0" xfId="720" applyNumberFormat="1" applyFont="1" applyAlignment="1">
      <alignment horizontal="justify" vertical="top" wrapText="1"/>
    </xf>
    <xf numFmtId="39" fontId="18" fillId="0" borderId="0" xfId="0" applyNumberFormat="1" applyFont="1"/>
    <xf numFmtId="0" fontId="23" fillId="0" borderId="0" xfId="0" quotePrefix="1" applyFont="1" applyAlignment="1">
      <alignment horizontal="right" vertical="top"/>
    </xf>
    <xf numFmtId="0" fontId="20" fillId="0" borderId="0" xfId="0" quotePrefix="1" applyFont="1" applyAlignment="1">
      <alignment horizontal="right" vertical="top"/>
    </xf>
    <xf numFmtId="0" fontId="4" fillId="0" borderId="0" xfId="0" applyFont="1" applyAlignment="1">
      <alignment horizontal="justify" wrapText="1"/>
    </xf>
    <xf numFmtId="0" fontId="23" fillId="0" borderId="0" xfId="1030" applyFont="1" applyAlignment="1">
      <alignment horizontal="right" vertical="top" wrapText="1"/>
    </xf>
    <xf numFmtId="0" fontId="4" fillId="0" borderId="0" xfId="1030" applyFont="1" applyAlignment="1">
      <alignment horizontal="right"/>
    </xf>
    <xf numFmtId="39" fontId="18" fillId="0" borderId="0" xfId="1030" applyNumberFormat="1" applyFont="1"/>
    <xf numFmtId="0" fontId="4" fillId="0" borderId="16" xfId="0" applyFont="1" applyBorder="1" applyAlignment="1">
      <alignment vertical="top"/>
    </xf>
    <xf numFmtId="0" fontId="25" fillId="0" borderId="16" xfId="0" applyFont="1" applyBorder="1" applyAlignment="1">
      <alignment horizontal="justify" wrapText="1"/>
    </xf>
    <xf numFmtId="39" fontId="18" fillId="0" borderId="16" xfId="0" applyNumberFormat="1" applyFont="1" applyBorder="1"/>
    <xf numFmtId="39" fontId="26" fillId="0" borderId="16" xfId="0" applyNumberFormat="1" applyFont="1" applyBorder="1"/>
    <xf numFmtId="0" fontId="25" fillId="0" borderId="0" xfId="0" applyFont="1"/>
    <xf numFmtId="39" fontId="26" fillId="0" borderId="0" xfId="0" applyNumberFormat="1" applyFont="1"/>
    <xf numFmtId="0" fontId="4" fillId="0" borderId="0" xfId="0" quotePrefix="1" applyFont="1" applyAlignment="1">
      <alignment vertical="top"/>
    </xf>
    <xf numFmtId="0" fontId="17" fillId="0" borderId="0" xfId="0" applyFont="1" applyAlignment="1">
      <alignment horizontal="right" vertical="top"/>
    </xf>
    <xf numFmtId="0" fontId="31" fillId="0" borderId="0" xfId="0" applyFont="1" applyAlignment="1">
      <alignment vertical="top"/>
    </xf>
    <xf numFmtId="0" fontId="4" fillId="0" borderId="0" xfId="0" applyFont="1" applyAlignment="1">
      <alignment horizontal="justify"/>
    </xf>
    <xf numFmtId="0" fontId="22" fillId="0" borderId="16" xfId="0" applyFont="1" applyBorder="1" applyAlignment="1">
      <alignment wrapText="1"/>
    </xf>
    <xf numFmtId="0" fontId="0" fillId="0" borderId="0" xfId="0" applyAlignment="1">
      <alignment wrapText="1"/>
    </xf>
    <xf numFmtId="0" fontId="5" fillId="0" borderId="0" xfId="0" quotePrefix="1" applyFont="1" applyAlignment="1">
      <alignment horizontal="right" vertical="top"/>
    </xf>
    <xf numFmtId="0" fontId="23" fillId="0" borderId="0" xfId="0" applyFont="1" applyAlignment="1">
      <alignment horizontal="right" vertical="top"/>
    </xf>
    <xf numFmtId="0" fontId="4" fillId="0" borderId="0" xfId="0" applyFont="1" applyAlignment="1">
      <alignment horizontal="right" wrapText="1"/>
    </xf>
    <xf numFmtId="0" fontId="4" fillId="0" borderId="0" xfId="0" applyFont="1" applyAlignment="1">
      <alignment horizontal="justify" vertical="top" wrapText="1"/>
    </xf>
    <xf numFmtId="0" fontId="5" fillId="0" borderId="0" xfId="0" applyFont="1" applyAlignment="1">
      <alignment horizontal="right" vertical="top"/>
    </xf>
    <xf numFmtId="0" fontId="4" fillId="0" borderId="0" xfId="0" quotePrefix="1" applyFont="1" applyAlignment="1">
      <alignment horizontal="right" vertical="top"/>
    </xf>
    <xf numFmtId="39" fontId="5" fillId="0" borderId="0" xfId="0" applyNumberFormat="1" applyFont="1"/>
    <xf numFmtId="0" fontId="4" fillId="0" borderId="0" xfId="0" quotePrefix="1" applyFont="1" applyAlignment="1">
      <alignment horizontal="justify" wrapText="1"/>
    </xf>
    <xf numFmtId="0" fontId="4" fillId="0" borderId="0" xfId="0" quotePrefix="1" applyFont="1" applyAlignment="1">
      <alignment horizontal="left" vertical="top"/>
    </xf>
    <xf numFmtId="0" fontId="24" fillId="0" borderId="0" xfId="0" applyFont="1" applyAlignment="1">
      <alignment horizontal="right" vertical="top"/>
    </xf>
    <xf numFmtId="0" fontId="6" fillId="0" borderId="0" xfId="0" applyFont="1" applyAlignment="1">
      <alignment horizontal="justify" vertical="top" wrapText="1"/>
    </xf>
    <xf numFmtId="0" fontId="4" fillId="0" borderId="16" xfId="0" quotePrefix="1" applyFont="1" applyBorder="1" applyAlignment="1">
      <alignment vertical="top"/>
    </xf>
    <xf numFmtId="0" fontId="5" fillId="0" borderId="16" xfId="0" quotePrefix="1" applyFont="1" applyBorder="1" applyAlignment="1">
      <alignment horizontal="right" vertical="top"/>
    </xf>
    <xf numFmtId="0" fontId="25" fillId="0" borderId="0" xfId="0" applyFont="1" applyAlignment="1">
      <alignment wrapText="1"/>
    </xf>
    <xf numFmtId="0" fontId="4" fillId="0" borderId="0" xfId="0" applyFont="1" applyAlignment="1">
      <alignment horizontal="left"/>
    </xf>
    <xf numFmtId="0" fontId="4" fillId="0" borderId="0" xfId="0" applyFont="1" applyAlignment="1">
      <alignment horizontal="left" vertical="top"/>
    </xf>
    <xf numFmtId="0" fontId="27" fillId="0" borderId="0" xfId="0" quotePrefix="1" applyFont="1" applyAlignment="1">
      <alignment horizontal="right" vertical="top"/>
    </xf>
    <xf numFmtId="0" fontId="6" fillId="0" borderId="0" xfId="0" applyFont="1" applyAlignment="1">
      <alignment horizontal="right"/>
    </xf>
    <xf numFmtId="39" fontId="5" fillId="0" borderId="0" xfId="332" applyFont="1"/>
    <xf numFmtId="39" fontId="18" fillId="0" borderId="0" xfId="332" applyFont="1"/>
    <xf numFmtId="0" fontId="4" fillId="0" borderId="16" xfId="0" applyFont="1" applyBorder="1"/>
    <xf numFmtId="39" fontId="5" fillId="0" borderId="16" xfId="332" applyFont="1" applyBorder="1"/>
    <xf numFmtId="0" fontId="4" fillId="0" borderId="16" xfId="0" applyFont="1" applyBorder="1" applyAlignment="1">
      <alignment horizontal="justify" wrapText="1"/>
    </xf>
    <xf numFmtId="0" fontId="0" fillId="0" borderId="0" xfId="0" applyAlignment="1">
      <alignment horizontal="justify" wrapText="1"/>
    </xf>
    <xf numFmtId="0" fontId="4" fillId="0" borderId="18" xfId="0" applyFont="1" applyBorder="1" applyAlignment="1">
      <alignment horizontal="justify" wrapText="1"/>
    </xf>
    <xf numFmtId="0" fontId="4" fillId="0" borderId="18" xfId="0" applyFont="1" applyBorder="1" applyAlignment="1">
      <alignment horizontal="right"/>
    </xf>
    <xf numFmtId="0" fontId="5" fillId="0" borderId="16" xfId="0" applyFont="1" applyBorder="1" applyAlignment="1">
      <alignment horizontal="right" vertical="top"/>
    </xf>
    <xf numFmtId="0" fontId="25" fillId="0" borderId="16" xfId="0" applyFont="1" applyBorder="1" applyAlignment="1">
      <alignment wrapText="1"/>
    </xf>
    <xf numFmtId="0" fontId="25" fillId="0" borderId="16" xfId="0" applyFont="1" applyBorder="1" applyAlignment="1">
      <alignment horizontal="right"/>
    </xf>
    <xf numFmtId="0" fontId="25" fillId="0" borderId="0" xfId="0" applyFont="1" applyAlignment="1">
      <alignment horizontal="right"/>
    </xf>
    <xf numFmtId="0" fontId="8" fillId="0" borderId="0" xfId="0" quotePrefix="1" applyFont="1" applyAlignment="1">
      <alignment horizontal="left" vertical="top"/>
    </xf>
    <xf numFmtId="0" fontId="8" fillId="0" borderId="0" xfId="0" applyFont="1" applyAlignment="1">
      <alignment horizontal="right"/>
    </xf>
    <xf numFmtId="0" fontId="8" fillId="0" borderId="0" xfId="0" applyFont="1" applyAlignment="1">
      <alignment horizontal="left" wrapText="1"/>
    </xf>
    <xf numFmtId="0" fontId="11" fillId="0" borderId="0" xfId="0" applyFont="1" applyAlignment="1">
      <alignment horizontal="left" vertical="top" wrapText="1"/>
    </xf>
    <xf numFmtId="0" fontId="4" fillId="0" borderId="0" xfId="0" applyFont="1" applyAlignment="1">
      <alignment horizontal="left" vertical="top" wrapText="1"/>
    </xf>
    <xf numFmtId="0" fontId="27" fillId="0" borderId="0" xfId="0" quotePrefix="1" applyFont="1" applyAlignment="1">
      <alignment horizontal="left" vertical="top"/>
    </xf>
    <xf numFmtId="0" fontId="4" fillId="0" borderId="18" xfId="0" applyFont="1" applyBorder="1" applyAlignment="1">
      <alignment horizontal="left" vertical="top" wrapText="1"/>
    </xf>
    <xf numFmtId="0" fontId="8" fillId="0" borderId="18" xfId="0" applyFont="1" applyBorder="1" applyAlignment="1">
      <alignment horizontal="right"/>
    </xf>
    <xf numFmtId="0" fontId="25" fillId="0" borderId="0" xfId="0" applyFont="1" applyAlignment="1">
      <alignment vertical="top"/>
    </xf>
    <xf numFmtId="0" fontId="28" fillId="0" borderId="0" xfId="0" applyFont="1" applyAlignment="1">
      <alignment horizontal="right" vertical="top"/>
    </xf>
    <xf numFmtId="0" fontId="25" fillId="0" borderId="16" xfId="0" applyFont="1" applyBorder="1"/>
    <xf numFmtId="0" fontId="10" fillId="0" borderId="0" xfId="0" applyFont="1" applyAlignment="1">
      <alignment horizontal="justify" wrapText="1"/>
    </xf>
    <xf numFmtId="39" fontId="28" fillId="0" borderId="0" xfId="0" applyNumberFormat="1" applyFont="1"/>
    <xf numFmtId="39" fontId="28" fillId="0" borderId="16" xfId="0" applyNumberFormat="1" applyFont="1" applyBorder="1"/>
    <xf numFmtId="0" fontId="0" fillId="0" borderId="0" xfId="0" applyAlignment="1">
      <alignment horizontal="left"/>
    </xf>
    <xf numFmtId="39" fontId="0" fillId="0" borderId="0" xfId="0" applyNumberFormat="1"/>
    <xf numFmtId="0" fontId="25" fillId="0" borderId="16" xfId="0" applyFont="1" applyBorder="1" applyAlignment="1">
      <alignment horizontal="justify"/>
    </xf>
    <xf numFmtId="168" fontId="4" fillId="0" borderId="0" xfId="0" applyNumberFormat="1" applyFont="1" applyAlignment="1">
      <alignment horizontal="justify" wrapText="1"/>
    </xf>
    <xf numFmtId="0" fontId="22" fillId="0" borderId="0" xfId="0" applyFont="1" applyAlignment="1">
      <alignment vertical="top"/>
    </xf>
    <xf numFmtId="0" fontId="22" fillId="0" borderId="0" xfId="0" applyFont="1"/>
    <xf numFmtId="0" fontId="6" fillId="0" borderId="0" xfId="0" quotePrefix="1" applyFont="1" applyAlignment="1">
      <alignment horizontal="right" vertical="top"/>
    </xf>
    <xf numFmtId="0" fontId="22" fillId="0" borderId="16" xfId="0" applyFont="1" applyBorder="1" applyAlignment="1">
      <alignment horizontal="justify" wrapText="1"/>
    </xf>
    <xf numFmtId="39" fontId="5" fillId="0" borderId="16" xfId="0" applyNumberFormat="1" applyFont="1" applyBorder="1"/>
    <xf numFmtId="0" fontId="6" fillId="0" borderId="16" xfId="0" applyFont="1" applyBorder="1" applyAlignment="1">
      <alignment horizontal="right"/>
    </xf>
    <xf numFmtId="0" fontId="5" fillId="0" borderId="0" xfId="0" applyFont="1"/>
    <xf numFmtId="0" fontId="29" fillId="0" borderId="16" xfId="0" applyFont="1" applyBorder="1" applyAlignment="1">
      <alignment horizontal="right"/>
    </xf>
    <xf numFmtId="0" fontId="25" fillId="0" borderId="16" xfId="0" applyFont="1" applyBorder="1" applyAlignment="1">
      <alignment vertical="top"/>
    </xf>
    <xf numFmtId="0" fontId="28" fillId="0" borderId="16" xfId="0" applyFont="1" applyBorder="1" applyAlignment="1">
      <alignment horizontal="right" vertical="top"/>
    </xf>
    <xf numFmtId="0" fontId="4" fillId="0" borderId="0" xfId="0" applyFont="1" applyAlignment="1">
      <alignment horizontal="justify" vertical="top"/>
    </xf>
    <xf numFmtId="0" fontId="30" fillId="0" borderId="0" xfId="0" applyFont="1" applyAlignment="1">
      <alignment horizontal="justify"/>
    </xf>
    <xf numFmtId="0" fontId="4" fillId="0" borderId="17" xfId="0" applyFont="1" applyBorder="1" applyAlignment="1">
      <alignment vertical="top"/>
    </xf>
    <xf numFmtId="0" fontId="5" fillId="0" borderId="17" xfId="0" applyFont="1" applyBorder="1" applyAlignment="1">
      <alignment horizontal="right" vertical="top"/>
    </xf>
    <xf numFmtId="0" fontId="30" fillId="0" borderId="17" xfId="0" applyFont="1" applyBorder="1" applyAlignment="1">
      <alignment horizontal="justify" wrapText="1"/>
    </xf>
    <xf numFmtId="0" fontId="30" fillId="0" borderId="17" xfId="0" applyFont="1" applyBorder="1"/>
    <xf numFmtId="0" fontId="30" fillId="0" borderId="17" xfId="0" applyFont="1" applyBorder="1" applyAlignment="1">
      <alignment horizontal="right"/>
    </xf>
    <xf numFmtId="165" fontId="26" fillId="0" borderId="17" xfId="0" applyNumberFormat="1" applyFont="1" applyBorder="1"/>
    <xf numFmtId="39" fontId="26" fillId="0" borderId="17" xfId="0" applyNumberFormat="1" applyFont="1" applyBorder="1"/>
    <xf numFmtId="0" fontId="5" fillId="0" borderId="0" xfId="0" applyFont="1" applyAlignment="1">
      <alignment vertical="top"/>
    </xf>
    <xf numFmtId="0" fontId="8" fillId="0" borderId="0" xfId="0" applyFont="1" applyAlignment="1">
      <alignment horizontal="justify"/>
    </xf>
    <xf numFmtId="39" fontId="30" fillId="0" borderId="0" xfId="0" applyNumberFormat="1" applyFont="1"/>
    <xf numFmtId="0" fontId="0" fillId="0" borderId="0" xfId="0" applyAlignment="1">
      <alignment vertical="top"/>
    </xf>
  </cellXfs>
  <cellStyles count="1033">
    <cellStyle name="20 % – Poudarek1" xfId="1" xr:uid="{00000000-0005-0000-0000-000000000000}"/>
    <cellStyle name="20 % – Poudarek1 2" xfId="937" xr:uid="{00000000-0005-0000-0000-000001000000}"/>
    <cellStyle name="20 % – Poudarek2" xfId="12" xr:uid="{00000000-0005-0000-0000-000002000000}"/>
    <cellStyle name="20 % – Poudarek2 2" xfId="941" xr:uid="{00000000-0005-0000-0000-000003000000}"/>
    <cellStyle name="20 % – Poudarek3" xfId="23" xr:uid="{00000000-0005-0000-0000-000004000000}"/>
    <cellStyle name="20 % – Poudarek3 2" xfId="945" xr:uid="{00000000-0005-0000-0000-000005000000}"/>
    <cellStyle name="20 % – Poudarek4" xfId="34" xr:uid="{00000000-0005-0000-0000-000006000000}"/>
    <cellStyle name="20 % – Poudarek4 2" xfId="949" xr:uid="{00000000-0005-0000-0000-000007000000}"/>
    <cellStyle name="20 % – Poudarek5" xfId="45" xr:uid="{00000000-0005-0000-0000-000008000000}"/>
    <cellStyle name="20 % – Poudarek5 2" xfId="953" xr:uid="{00000000-0005-0000-0000-000009000000}"/>
    <cellStyle name="20 % – Poudarek6" xfId="51" xr:uid="{00000000-0005-0000-0000-00000A000000}"/>
    <cellStyle name="20 % – Poudarek6 2" xfId="954" xr:uid="{00000000-0005-0000-0000-00000B000000}"/>
    <cellStyle name="20% - Accent1 2" xfId="2" xr:uid="{00000000-0005-0000-0000-00000C000000}"/>
    <cellStyle name="20% - Accent1 2 2" xfId="3" xr:uid="{00000000-0005-0000-0000-00000D000000}"/>
    <cellStyle name="20% - Accent1 2 2 2" xfId="4" xr:uid="{00000000-0005-0000-0000-00000E000000}"/>
    <cellStyle name="20% - Accent1 2 3" xfId="5" xr:uid="{00000000-0005-0000-0000-00000F000000}"/>
    <cellStyle name="20% - Accent1 2 3 2" xfId="938" xr:uid="{00000000-0005-0000-0000-000010000000}"/>
    <cellStyle name="20% - Accent1 2 4" xfId="6" xr:uid="{00000000-0005-0000-0000-000011000000}"/>
    <cellStyle name="20% - Accent1 2 5" xfId="7" xr:uid="{00000000-0005-0000-0000-000012000000}"/>
    <cellStyle name="20% - Accent1 2 5 2" xfId="939" xr:uid="{00000000-0005-0000-0000-000013000000}"/>
    <cellStyle name="20% - Accent1 3" xfId="8" xr:uid="{00000000-0005-0000-0000-000014000000}"/>
    <cellStyle name="20% - Accent1 3 2" xfId="9" xr:uid="{00000000-0005-0000-0000-000015000000}"/>
    <cellStyle name="20% - Accent1 3 2 2" xfId="940" xr:uid="{00000000-0005-0000-0000-000016000000}"/>
    <cellStyle name="20% - Accent1 4" xfId="10" xr:uid="{00000000-0005-0000-0000-000017000000}"/>
    <cellStyle name="20% - Accent1 5" xfId="11" xr:uid="{00000000-0005-0000-0000-000018000000}"/>
    <cellStyle name="20% - Accent2 2" xfId="13" xr:uid="{00000000-0005-0000-0000-000019000000}"/>
    <cellStyle name="20% - Accent2 2 2" xfId="14" xr:uid="{00000000-0005-0000-0000-00001A000000}"/>
    <cellStyle name="20% - Accent2 2 2 2" xfId="15" xr:uid="{00000000-0005-0000-0000-00001B000000}"/>
    <cellStyle name="20% - Accent2 2 3" xfId="16" xr:uid="{00000000-0005-0000-0000-00001C000000}"/>
    <cellStyle name="20% - Accent2 2 3 2" xfId="942" xr:uid="{00000000-0005-0000-0000-00001D000000}"/>
    <cellStyle name="20% - Accent2 2 4" xfId="17" xr:uid="{00000000-0005-0000-0000-00001E000000}"/>
    <cellStyle name="20% - Accent2 2 5" xfId="18" xr:uid="{00000000-0005-0000-0000-00001F000000}"/>
    <cellStyle name="20% - Accent2 2 5 2" xfId="943" xr:uid="{00000000-0005-0000-0000-000020000000}"/>
    <cellStyle name="20% - Accent2 3" xfId="19" xr:uid="{00000000-0005-0000-0000-000021000000}"/>
    <cellStyle name="20% - Accent2 3 2" xfId="20" xr:uid="{00000000-0005-0000-0000-000022000000}"/>
    <cellStyle name="20% - Accent2 3 2 2" xfId="944" xr:uid="{00000000-0005-0000-0000-000023000000}"/>
    <cellStyle name="20% - Accent2 4" xfId="21" xr:uid="{00000000-0005-0000-0000-000024000000}"/>
    <cellStyle name="20% - Accent2 5" xfId="22" xr:uid="{00000000-0005-0000-0000-000025000000}"/>
    <cellStyle name="20% - Accent3 2" xfId="24" xr:uid="{00000000-0005-0000-0000-000026000000}"/>
    <cellStyle name="20% - Accent3 2 2" xfId="25" xr:uid="{00000000-0005-0000-0000-000027000000}"/>
    <cellStyle name="20% - Accent3 2 2 2" xfId="26" xr:uid="{00000000-0005-0000-0000-000028000000}"/>
    <cellStyle name="20% - Accent3 2 3" xfId="27" xr:uid="{00000000-0005-0000-0000-000029000000}"/>
    <cellStyle name="20% - Accent3 2 3 2" xfId="946" xr:uid="{00000000-0005-0000-0000-00002A000000}"/>
    <cellStyle name="20% - Accent3 2 4" xfId="28" xr:uid="{00000000-0005-0000-0000-00002B000000}"/>
    <cellStyle name="20% - Accent3 2 5" xfId="29" xr:uid="{00000000-0005-0000-0000-00002C000000}"/>
    <cellStyle name="20% - Accent3 2 5 2" xfId="947" xr:uid="{00000000-0005-0000-0000-00002D000000}"/>
    <cellStyle name="20% - Accent3 3" xfId="30" xr:uid="{00000000-0005-0000-0000-00002E000000}"/>
    <cellStyle name="20% - Accent3 3 2" xfId="31" xr:uid="{00000000-0005-0000-0000-00002F000000}"/>
    <cellStyle name="20% - Accent3 3 2 2" xfId="948" xr:uid="{00000000-0005-0000-0000-000030000000}"/>
    <cellStyle name="20% - Accent3 4" xfId="32" xr:uid="{00000000-0005-0000-0000-000031000000}"/>
    <cellStyle name="20% - Accent3 5" xfId="33" xr:uid="{00000000-0005-0000-0000-000032000000}"/>
    <cellStyle name="20% - Accent4 2" xfId="35" xr:uid="{00000000-0005-0000-0000-000033000000}"/>
    <cellStyle name="20% - Accent4 2 2" xfId="36" xr:uid="{00000000-0005-0000-0000-000034000000}"/>
    <cellStyle name="20% - Accent4 2 2 2" xfId="37" xr:uid="{00000000-0005-0000-0000-000035000000}"/>
    <cellStyle name="20% - Accent4 2 3" xfId="38" xr:uid="{00000000-0005-0000-0000-000036000000}"/>
    <cellStyle name="20% - Accent4 2 3 2" xfId="950" xr:uid="{00000000-0005-0000-0000-000037000000}"/>
    <cellStyle name="20% - Accent4 2 4" xfId="39" xr:uid="{00000000-0005-0000-0000-000038000000}"/>
    <cellStyle name="20% - Accent4 2 5" xfId="40" xr:uid="{00000000-0005-0000-0000-000039000000}"/>
    <cellStyle name="20% - Accent4 2 5 2" xfId="951" xr:uid="{00000000-0005-0000-0000-00003A000000}"/>
    <cellStyle name="20% - Accent4 3" xfId="41" xr:uid="{00000000-0005-0000-0000-00003B000000}"/>
    <cellStyle name="20% - Accent4 3 2" xfId="42" xr:uid="{00000000-0005-0000-0000-00003C000000}"/>
    <cellStyle name="20% - Accent4 3 2 2" xfId="952" xr:uid="{00000000-0005-0000-0000-00003D000000}"/>
    <cellStyle name="20% - Accent4 4" xfId="43" xr:uid="{00000000-0005-0000-0000-00003E000000}"/>
    <cellStyle name="20% - Accent4 5" xfId="44" xr:uid="{00000000-0005-0000-0000-00003F000000}"/>
    <cellStyle name="20% - Accent5 2" xfId="46" xr:uid="{00000000-0005-0000-0000-000040000000}"/>
    <cellStyle name="20% - Accent5 2 2" xfId="47" xr:uid="{00000000-0005-0000-0000-000041000000}"/>
    <cellStyle name="20% - Accent5 3" xfId="48" xr:uid="{00000000-0005-0000-0000-000042000000}"/>
    <cellStyle name="20% - Accent5 4" xfId="49" xr:uid="{00000000-0005-0000-0000-000043000000}"/>
    <cellStyle name="20% - Accent5 5" xfId="50" xr:uid="{00000000-0005-0000-0000-000044000000}"/>
    <cellStyle name="20% - Accent6 2" xfId="52" xr:uid="{00000000-0005-0000-0000-000045000000}"/>
    <cellStyle name="20% - Accent6 2 2" xfId="53" xr:uid="{00000000-0005-0000-0000-000046000000}"/>
    <cellStyle name="20% - Accent6 2 2 2" xfId="54" xr:uid="{00000000-0005-0000-0000-000047000000}"/>
    <cellStyle name="20% - Accent6 2 3" xfId="55" xr:uid="{00000000-0005-0000-0000-000048000000}"/>
    <cellStyle name="20% - Accent6 2 3 2" xfId="955" xr:uid="{00000000-0005-0000-0000-000049000000}"/>
    <cellStyle name="20% - Accent6 2 4" xfId="56" xr:uid="{00000000-0005-0000-0000-00004A000000}"/>
    <cellStyle name="20% - Accent6 2 5" xfId="57" xr:uid="{00000000-0005-0000-0000-00004B000000}"/>
    <cellStyle name="20% - Accent6 2 5 2" xfId="956" xr:uid="{00000000-0005-0000-0000-00004C000000}"/>
    <cellStyle name="20% - Accent6 3" xfId="58" xr:uid="{00000000-0005-0000-0000-00004D000000}"/>
    <cellStyle name="20% - Accent6 3 2" xfId="59" xr:uid="{00000000-0005-0000-0000-00004E000000}"/>
    <cellStyle name="20% - Accent6 3 2 2" xfId="957" xr:uid="{00000000-0005-0000-0000-00004F000000}"/>
    <cellStyle name="20% - Accent6 4" xfId="60" xr:uid="{00000000-0005-0000-0000-000050000000}"/>
    <cellStyle name="20% - Accent6 5" xfId="61" xr:uid="{00000000-0005-0000-0000-000051000000}"/>
    <cellStyle name="40 % – Poudarek1" xfId="62" xr:uid="{00000000-0005-0000-0000-000052000000}"/>
    <cellStyle name="40 % – Poudarek1 2" xfId="958" xr:uid="{00000000-0005-0000-0000-000053000000}"/>
    <cellStyle name="40 % – Poudarek2" xfId="73" xr:uid="{00000000-0005-0000-0000-000054000000}"/>
    <cellStyle name="40 % – Poudarek2 2" xfId="962" xr:uid="{00000000-0005-0000-0000-000055000000}"/>
    <cellStyle name="40 % – Poudarek3" xfId="79" xr:uid="{00000000-0005-0000-0000-000056000000}"/>
    <cellStyle name="40 % – Poudarek3 2" xfId="963" xr:uid="{00000000-0005-0000-0000-000057000000}"/>
    <cellStyle name="40 % – Poudarek4" xfId="90" xr:uid="{00000000-0005-0000-0000-000058000000}"/>
    <cellStyle name="40 % – Poudarek4 2" xfId="967" xr:uid="{00000000-0005-0000-0000-000059000000}"/>
    <cellStyle name="40 % – Poudarek5" xfId="101" xr:uid="{00000000-0005-0000-0000-00005A000000}"/>
    <cellStyle name="40 % – Poudarek5 2" xfId="971" xr:uid="{00000000-0005-0000-0000-00005B000000}"/>
    <cellStyle name="40 % – Poudarek6" xfId="112" xr:uid="{00000000-0005-0000-0000-00005C000000}"/>
    <cellStyle name="40 % – Poudarek6 2" xfId="975" xr:uid="{00000000-0005-0000-0000-00005D000000}"/>
    <cellStyle name="40% - Accent1 2" xfId="63" xr:uid="{00000000-0005-0000-0000-00005E000000}"/>
    <cellStyle name="40% - Accent1 2 2" xfId="64" xr:uid="{00000000-0005-0000-0000-00005F000000}"/>
    <cellStyle name="40% - Accent1 2 2 2" xfId="65" xr:uid="{00000000-0005-0000-0000-000060000000}"/>
    <cellStyle name="40% - Accent1 2 3" xfId="66" xr:uid="{00000000-0005-0000-0000-000061000000}"/>
    <cellStyle name="40% - Accent1 2 3 2" xfId="959" xr:uid="{00000000-0005-0000-0000-000062000000}"/>
    <cellStyle name="40% - Accent1 2 4" xfId="67" xr:uid="{00000000-0005-0000-0000-000063000000}"/>
    <cellStyle name="40% - Accent1 2 5" xfId="68" xr:uid="{00000000-0005-0000-0000-000064000000}"/>
    <cellStyle name="40% - Accent1 2 5 2" xfId="960" xr:uid="{00000000-0005-0000-0000-000065000000}"/>
    <cellStyle name="40% - Accent1 3" xfId="69" xr:uid="{00000000-0005-0000-0000-000066000000}"/>
    <cellStyle name="40% - Accent1 3 2" xfId="70" xr:uid="{00000000-0005-0000-0000-000067000000}"/>
    <cellStyle name="40% - Accent1 3 2 2" xfId="961" xr:uid="{00000000-0005-0000-0000-000068000000}"/>
    <cellStyle name="40% - Accent1 4" xfId="71" xr:uid="{00000000-0005-0000-0000-000069000000}"/>
    <cellStyle name="40% - Accent1 5" xfId="72" xr:uid="{00000000-0005-0000-0000-00006A000000}"/>
    <cellStyle name="40% - Accent2 2" xfId="74" xr:uid="{00000000-0005-0000-0000-00006B000000}"/>
    <cellStyle name="40% - Accent2 2 2" xfId="75" xr:uid="{00000000-0005-0000-0000-00006C000000}"/>
    <cellStyle name="40% - Accent2 3" xfId="76" xr:uid="{00000000-0005-0000-0000-00006D000000}"/>
    <cellStyle name="40% - Accent2 4" xfId="77" xr:uid="{00000000-0005-0000-0000-00006E000000}"/>
    <cellStyle name="40% - Accent2 5" xfId="78" xr:uid="{00000000-0005-0000-0000-00006F000000}"/>
    <cellStyle name="40% - Accent3 2" xfId="80" xr:uid="{00000000-0005-0000-0000-000070000000}"/>
    <cellStyle name="40% - Accent3 2 2" xfId="81" xr:uid="{00000000-0005-0000-0000-000071000000}"/>
    <cellStyle name="40% - Accent3 2 2 2" xfId="82" xr:uid="{00000000-0005-0000-0000-000072000000}"/>
    <cellStyle name="40% - Accent3 2 3" xfId="83" xr:uid="{00000000-0005-0000-0000-000073000000}"/>
    <cellStyle name="40% - Accent3 2 3 2" xfId="964" xr:uid="{00000000-0005-0000-0000-000074000000}"/>
    <cellStyle name="40% - Accent3 2 4" xfId="84" xr:uid="{00000000-0005-0000-0000-000075000000}"/>
    <cellStyle name="40% - Accent3 2 5" xfId="85" xr:uid="{00000000-0005-0000-0000-000076000000}"/>
    <cellStyle name="40% - Accent3 2 5 2" xfId="965" xr:uid="{00000000-0005-0000-0000-000077000000}"/>
    <cellStyle name="40% - Accent3 3" xfId="86" xr:uid="{00000000-0005-0000-0000-000078000000}"/>
    <cellStyle name="40% - Accent3 3 2" xfId="87" xr:uid="{00000000-0005-0000-0000-000079000000}"/>
    <cellStyle name="40% - Accent3 3 2 2" xfId="966" xr:uid="{00000000-0005-0000-0000-00007A000000}"/>
    <cellStyle name="40% - Accent3 4" xfId="88" xr:uid="{00000000-0005-0000-0000-00007B000000}"/>
    <cellStyle name="40% - Accent3 5" xfId="89" xr:uid="{00000000-0005-0000-0000-00007C000000}"/>
    <cellStyle name="40% - Accent4 2" xfId="91" xr:uid="{00000000-0005-0000-0000-00007D000000}"/>
    <cellStyle name="40% - Accent4 2 2" xfId="92" xr:uid="{00000000-0005-0000-0000-00007E000000}"/>
    <cellStyle name="40% - Accent4 2 2 2" xfId="93" xr:uid="{00000000-0005-0000-0000-00007F000000}"/>
    <cellStyle name="40% - Accent4 2 3" xfId="94" xr:uid="{00000000-0005-0000-0000-000080000000}"/>
    <cellStyle name="40% - Accent4 2 3 2" xfId="968" xr:uid="{00000000-0005-0000-0000-000081000000}"/>
    <cellStyle name="40% - Accent4 2 4" xfId="95" xr:uid="{00000000-0005-0000-0000-000082000000}"/>
    <cellStyle name="40% - Accent4 2 5" xfId="96" xr:uid="{00000000-0005-0000-0000-000083000000}"/>
    <cellStyle name="40% - Accent4 2 5 2" xfId="969" xr:uid="{00000000-0005-0000-0000-000084000000}"/>
    <cellStyle name="40% - Accent4 3" xfId="97" xr:uid="{00000000-0005-0000-0000-000085000000}"/>
    <cellStyle name="40% - Accent4 3 2" xfId="98" xr:uid="{00000000-0005-0000-0000-000086000000}"/>
    <cellStyle name="40% - Accent4 3 2 2" xfId="970" xr:uid="{00000000-0005-0000-0000-000087000000}"/>
    <cellStyle name="40% - Accent4 4" xfId="99" xr:uid="{00000000-0005-0000-0000-000088000000}"/>
    <cellStyle name="40% - Accent4 5" xfId="100" xr:uid="{00000000-0005-0000-0000-000089000000}"/>
    <cellStyle name="40% - Accent5 2" xfId="102" xr:uid="{00000000-0005-0000-0000-00008A000000}"/>
    <cellStyle name="40% - Accent5 2 2" xfId="103" xr:uid="{00000000-0005-0000-0000-00008B000000}"/>
    <cellStyle name="40% - Accent5 2 2 2" xfId="104" xr:uid="{00000000-0005-0000-0000-00008C000000}"/>
    <cellStyle name="40% - Accent5 2 3" xfId="105" xr:uid="{00000000-0005-0000-0000-00008D000000}"/>
    <cellStyle name="40% - Accent5 2 3 2" xfId="972" xr:uid="{00000000-0005-0000-0000-00008E000000}"/>
    <cellStyle name="40% - Accent5 2 4" xfId="106" xr:uid="{00000000-0005-0000-0000-00008F000000}"/>
    <cellStyle name="40% - Accent5 2 5" xfId="107" xr:uid="{00000000-0005-0000-0000-000090000000}"/>
    <cellStyle name="40% - Accent5 2 5 2" xfId="973" xr:uid="{00000000-0005-0000-0000-000091000000}"/>
    <cellStyle name="40% - Accent5 3" xfId="108" xr:uid="{00000000-0005-0000-0000-000092000000}"/>
    <cellStyle name="40% - Accent5 3 2" xfId="109" xr:uid="{00000000-0005-0000-0000-000093000000}"/>
    <cellStyle name="40% - Accent5 3 2 2" xfId="974" xr:uid="{00000000-0005-0000-0000-000094000000}"/>
    <cellStyle name="40% - Accent5 4" xfId="110" xr:uid="{00000000-0005-0000-0000-000095000000}"/>
    <cellStyle name="40% - Accent5 5" xfId="111" xr:uid="{00000000-0005-0000-0000-000096000000}"/>
    <cellStyle name="40% - Accent6 2" xfId="113" xr:uid="{00000000-0005-0000-0000-000097000000}"/>
    <cellStyle name="40% - Accent6 2 2" xfId="114" xr:uid="{00000000-0005-0000-0000-000098000000}"/>
    <cellStyle name="40% - Accent6 2 2 2" xfId="115" xr:uid="{00000000-0005-0000-0000-000099000000}"/>
    <cellStyle name="40% - Accent6 2 3" xfId="116" xr:uid="{00000000-0005-0000-0000-00009A000000}"/>
    <cellStyle name="40% - Accent6 2 3 2" xfId="976" xr:uid="{00000000-0005-0000-0000-00009B000000}"/>
    <cellStyle name="40% - Accent6 2 4" xfId="117" xr:uid="{00000000-0005-0000-0000-00009C000000}"/>
    <cellStyle name="40% - Accent6 2 5" xfId="118" xr:uid="{00000000-0005-0000-0000-00009D000000}"/>
    <cellStyle name="40% - Accent6 2 5 2" xfId="977" xr:uid="{00000000-0005-0000-0000-00009E000000}"/>
    <cellStyle name="40% - Accent6 3" xfId="119" xr:uid="{00000000-0005-0000-0000-00009F000000}"/>
    <cellStyle name="40% - Accent6 3 2" xfId="120" xr:uid="{00000000-0005-0000-0000-0000A0000000}"/>
    <cellStyle name="40% - Accent6 3 2 2" xfId="978" xr:uid="{00000000-0005-0000-0000-0000A1000000}"/>
    <cellStyle name="40% - Accent6 4" xfId="121" xr:uid="{00000000-0005-0000-0000-0000A2000000}"/>
    <cellStyle name="40% - Accent6 5" xfId="122" xr:uid="{00000000-0005-0000-0000-0000A3000000}"/>
    <cellStyle name="60 % – Poudarek1" xfId="123" xr:uid="{00000000-0005-0000-0000-0000A4000000}"/>
    <cellStyle name="60 % – Poudarek2" xfId="134" xr:uid="{00000000-0005-0000-0000-0000A5000000}"/>
    <cellStyle name="60 % – Poudarek3" xfId="145" xr:uid="{00000000-0005-0000-0000-0000A6000000}"/>
    <cellStyle name="60 % – Poudarek4" xfId="156" xr:uid="{00000000-0005-0000-0000-0000A7000000}"/>
    <cellStyle name="60 % – Poudarek5" xfId="167" xr:uid="{00000000-0005-0000-0000-0000A8000000}"/>
    <cellStyle name="60 % – Poudarek6" xfId="178" xr:uid="{00000000-0005-0000-0000-0000A9000000}"/>
    <cellStyle name="60% - Accent1 2" xfId="124" xr:uid="{00000000-0005-0000-0000-0000AA000000}"/>
    <cellStyle name="60% - Accent1 2 2" xfId="125" xr:uid="{00000000-0005-0000-0000-0000AB000000}"/>
    <cellStyle name="60% - Accent1 2 2 2" xfId="126" xr:uid="{00000000-0005-0000-0000-0000AC000000}"/>
    <cellStyle name="60% - Accent1 2 3" xfId="127" xr:uid="{00000000-0005-0000-0000-0000AD000000}"/>
    <cellStyle name="60% - Accent1 2 4" xfId="128" xr:uid="{00000000-0005-0000-0000-0000AE000000}"/>
    <cellStyle name="60% - Accent1 2 5" xfId="129" xr:uid="{00000000-0005-0000-0000-0000AF000000}"/>
    <cellStyle name="60% - Accent1 3" xfId="130" xr:uid="{00000000-0005-0000-0000-0000B0000000}"/>
    <cellStyle name="60% - Accent1 3 2" xfId="131" xr:uid="{00000000-0005-0000-0000-0000B1000000}"/>
    <cellStyle name="60% - Accent1 4" xfId="132" xr:uid="{00000000-0005-0000-0000-0000B2000000}"/>
    <cellStyle name="60% - Accent1 5" xfId="133" xr:uid="{00000000-0005-0000-0000-0000B3000000}"/>
    <cellStyle name="60% - Accent2 2" xfId="135" xr:uid="{00000000-0005-0000-0000-0000B4000000}"/>
    <cellStyle name="60% - Accent2 2 2" xfId="136" xr:uid="{00000000-0005-0000-0000-0000B5000000}"/>
    <cellStyle name="60% - Accent2 2 2 2" xfId="137" xr:uid="{00000000-0005-0000-0000-0000B6000000}"/>
    <cellStyle name="60% - Accent2 2 3" xfId="138" xr:uid="{00000000-0005-0000-0000-0000B7000000}"/>
    <cellStyle name="60% - Accent2 2 4" xfId="139" xr:uid="{00000000-0005-0000-0000-0000B8000000}"/>
    <cellStyle name="60% - Accent2 2 5" xfId="140" xr:uid="{00000000-0005-0000-0000-0000B9000000}"/>
    <cellStyle name="60% - Accent2 3" xfId="141" xr:uid="{00000000-0005-0000-0000-0000BA000000}"/>
    <cellStyle name="60% - Accent2 3 2" xfId="142" xr:uid="{00000000-0005-0000-0000-0000BB000000}"/>
    <cellStyle name="60% - Accent2 4" xfId="143" xr:uid="{00000000-0005-0000-0000-0000BC000000}"/>
    <cellStyle name="60% - Accent2 5" xfId="144" xr:uid="{00000000-0005-0000-0000-0000BD000000}"/>
    <cellStyle name="60% - Accent3 2" xfId="146" xr:uid="{00000000-0005-0000-0000-0000BE000000}"/>
    <cellStyle name="60% - Accent3 2 2" xfId="147" xr:uid="{00000000-0005-0000-0000-0000BF000000}"/>
    <cellStyle name="60% - Accent3 2 2 2" xfId="148" xr:uid="{00000000-0005-0000-0000-0000C0000000}"/>
    <cellStyle name="60% - Accent3 2 3" xfId="149" xr:uid="{00000000-0005-0000-0000-0000C1000000}"/>
    <cellStyle name="60% - Accent3 2 4" xfId="150" xr:uid="{00000000-0005-0000-0000-0000C2000000}"/>
    <cellStyle name="60% - Accent3 2 5" xfId="151" xr:uid="{00000000-0005-0000-0000-0000C3000000}"/>
    <cellStyle name="60% - Accent3 3" xfId="152" xr:uid="{00000000-0005-0000-0000-0000C4000000}"/>
    <cellStyle name="60% - Accent3 3 2" xfId="153" xr:uid="{00000000-0005-0000-0000-0000C5000000}"/>
    <cellStyle name="60% - Accent3 4" xfId="154" xr:uid="{00000000-0005-0000-0000-0000C6000000}"/>
    <cellStyle name="60% - Accent3 5" xfId="155" xr:uid="{00000000-0005-0000-0000-0000C7000000}"/>
    <cellStyle name="60% - Accent4 2" xfId="157" xr:uid="{00000000-0005-0000-0000-0000C8000000}"/>
    <cellStyle name="60% - Accent4 2 2" xfId="158" xr:uid="{00000000-0005-0000-0000-0000C9000000}"/>
    <cellStyle name="60% - Accent4 2 2 2" xfId="159" xr:uid="{00000000-0005-0000-0000-0000CA000000}"/>
    <cellStyle name="60% - Accent4 2 3" xfId="160" xr:uid="{00000000-0005-0000-0000-0000CB000000}"/>
    <cellStyle name="60% - Accent4 2 4" xfId="161" xr:uid="{00000000-0005-0000-0000-0000CC000000}"/>
    <cellStyle name="60% - Accent4 2 5" xfId="162" xr:uid="{00000000-0005-0000-0000-0000CD000000}"/>
    <cellStyle name="60% - Accent4 3" xfId="163" xr:uid="{00000000-0005-0000-0000-0000CE000000}"/>
    <cellStyle name="60% - Accent4 3 2" xfId="164" xr:uid="{00000000-0005-0000-0000-0000CF000000}"/>
    <cellStyle name="60% - Accent4 4" xfId="165" xr:uid="{00000000-0005-0000-0000-0000D0000000}"/>
    <cellStyle name="60% - Accent4 5" xfId="166" xr:uid="{00000000-0005-0000-0000-0000D1000000}"/>
    <cellStyle name="60% - Accent5 2" xfId="168" xr:uid="{00000000-0005-0000-0000-0000D2000000}"/>
    <cellStyle name="60% - Accent5 2 2" xfId="169" xr:uid="{00000000-0005-0000-0000-0000D3000000}"/>
    <cellStyle name="60% - Accent5 2 2 2" xfId="170" xr:uid="{00000000-0005-0000-0000-0000D4000000}"/>
    <cellStyle name="60% - Accent5 2 3" xfId="171" xr:uid="{00000000-0005-0000-0000-0000D5000000}"/>
    <cellStyle name="60% - Accent5 2 4" xfId="172" xr:uid="{00000000-0005-0000-0000-0000D6000000}"/>
    <cellStyle name="60% - Accent5 2 5" xfId="173" xr:uid="{00000000-0005-0000-0000-0000D7000000}"/>
    <cellStyle name="60% - Accent5 3" xfId="174" xr:uid="{00000000-0005-0000-0000-0000D8000000}"/>
    <cellStyle name="60% - Accent5 3 2" xfId="175" xr:uid="{00000000-0005-0000-0000-0000D9000000}"/>
    <cellStyle name="60% - Accent5 4" xfId="176" xr:uid="{00000000-0005-0000-0000-0000DA000000}"/>
    <cellStyle name="60% - Accent5 5" xfId="177" xr:uid="{00000000-0005-0000-0000-0000DB000000}"/>
    <cellStyle name="60% - Accent6 2" xfId="179" xr:uid="{00000000-0005-0000-0000-0000DC000000}"/>
    <cellStyle name="60% - Accent6 2 2" xfId="180" xr:uid="{00000000-0005-0000-0000-0000DD000000}"/>
    <cellStyle name="60% - Accent6 2 2 2" xfId="181" xr:uid="{00000000-0005-0000-0000-0000DE000000}"/>
    <cellStyle name="60% - Accent6 2 3" xfId="182" xr:uid="{00000000-0005-0000-0000-0000DF000000}"/>
    <cellStyle name="60% - Accent6 2 4" xfId="183" xr:uid="{00000000-0005-0000-0000-0000E0000000}"/>
    <cellStyle name="60% - Accent6 2 5" xfId="184" xr:uid="{00000000-0005-0000-0000-0000E1000000}"/>
    <cellStyle name="60% - Accent6 3" xfId="185" xr:uid="{00000000-0005-0000-0000-0000E2000000}"/>
    <cellStyle name="60% - Accent6 3 2" xfId="186" xr:uid="{00000000-0005-0000-0000-0000E3000000}"/>
    <cellStyle name="60% - Accent6 4" xfId="187" xr:uid="{00000000-0005-0000-0000-0000E4000000}"/>
    <cellStyle name="60% - Accent6 5" xfId="188" xr:uid="{00000000-0005-0000-0000-0000E5000000}"/>
    <cellStyle name="Accent1 - 20%" xfId="189" xr:uid="{00000000-0005-0000-0000-0000E6000000}"/>
    <cellStyle name="Accent1 - 40%" xfId="190" xr:uid="{00000000-0005-0000-0000-0000E7000000}"/>
    <cellStyle name="Accent1 - 60%" xfId="191" xr:uid="{00000000-0005-0000-0000-0000E8000000}"/>
    <cellStyle name="Accent1 10" xfId="192" xr:uid="{00000000-0005-0000-0000-0000E9000000}"/>
    <cellStyle name="Accent1 11" xfId="193" xr:uid="{00000000-0005-0000-0000-0000EA000000}"/>
    <cellStyle name="Accent1 12" xfId="194" xr:uid="{00000000-0005-0000-0000-0000EB000000}"/>
    <cellStyle name="Accent1 13" xfId="195" xr:uid="{00000000-0005-0000-0000-0000EC000000}"/>
    <cellStyle name="Accent1 2" xfId="196" xr:uid="{00000000-0005-0000-0000-0000ED000000}"/>
    <cellStyle name="Accent1 2 2" xfId="197" xr:uid="{00000000-0005-0000-0000-0000EE000000}"/>
    <cellStyle name="Accent1 2 2 2" xfId="198" xr:uid="{00000000-0005-0000-0000-0000EF000000}"/>
    <cellStyle name="Accent1 2 3" xfId="199" xr:uid="{00000000-0005-0000-0000-0000F0000000}"/>
    <cellStyle name="Accent1 2 4" xfId="200" xr:uid="{00000000-0005-0000-0000-0000F1000000}"/>
    <cellStyle name="Accent1 2 5" xfId="201" xr:uid="{00000000-0005-0000-0000-0000F2000000}"/>
    <cellStyle name="Accent1 3" xfId="202" xr:uid="{00000000-0005-0000-0000-0000F3000000}"/>
    <cellStyle name="Accent1 3 2" xfId="203" xr:uid="{00000000-0005-0000-0000-0000F4000000}"/>
    <cellStyle name="Accent1 4" xfId="204" xr:uid="{00000000-0005-0000-0000-0000F5000000}"/>
    <cellStyle name="Accent1 4 2" xfId="205" xr:uid="{00000000-0005-0000-0000-0000F6000000}"/>
    <cellStyle name="Accent1 5" xfId="206" xr:uid="{00000000-0005-0000-0000-0000F7000000}"/>
    <cellStyle name="Accent1 5 2" xfId="207" xr:uid="{00000000-0005-0000-0000-0000F8000000}"/>
    <cellStyle name="Accent1 6" xfId="208" xr:uid="{00000000-0005-0000-0000-0000F9000000}"/>
    <cellStyle name="Accent1 7" xfId="209" xr:uid="{00000000-0005-0000-0000-0000FA000000}"/>
    <cellStyle name="Accent1 8" xfId="210" xr:uid="{00000000-0005-0000-0000-0000FB000000}"/>
    <cellStyle name="Accent1 9" xfId="211" xr:uid="{00000000-0005-0000-0000-0000FC000000}"/>
    <cellStyle name="Accent2 - 20%" xfId="212" xr:uid="{00000000-0005-0000-0000-0000FD000000}"/>
    <cellStyle name="Accent2 - 40%" xfId="213" xr:uid="{00000000-0005-0000-0000-0000FE000000}"/>
    <cellStyle name="Accent2 - 60%" xfId="214" xr:uid="{00000000-0005-0000-0000-0000FF000000}"/>
    <cellStyle name="Accent2 10" xfId="215" xr:uid="{00000000-0005-0000-0000-000000010000}"/>
    <cellStyle name="Accent2 11" xfId="216" xr:uid="{00000000-0005-0000-0000-000001010000}"/>
    <cellStyle name="Accent2 12" xfId="217" xr:uid="{00000000-0005-0000-0000-000002010000}"/>
    <cellStyle name="Accent2 13" xfId="218" xr:uid="{00000000-0005-0000-0000-000003010000}"/>
    <cellStyle name="Accent2 2" xfId="219" xr:uid="{00000000-0005-0000-0000-000004010000}"/>
    <cellStyle name="Accent2 2 2" xfId="220" xr:uid="{00000000-0005-0000-0000-000005010000}"/>
    <cellStyle name="Accent2 2 2 2" xfId="221" xr:uid="{00000000-0005-0000-0000-000006010000}"/>
    <cellStyle name="Accent2 2 3" xfId="222" xr:uid="{00000000-0005-0000-0000-000007010000}"/>
    <cellStyle name="Accent2 2 4" xfId="223" xr:uid="{00000000-0005-0000-0000-000008010000}"/>
    <cellStyle name="Accent2 2 5" xfId="224" xr:uid="{00000000-0005-0000-0000-000009010000}"/>
    <cellStyle name="Accent2 3" xfId="225" xr:uid="{00000000-0005-0000-0000-00000A010000}"/>
    <cellStyle name="Accent2 3 2" xfId="226" xr:uid="{00000000-0005-0000-0000-00000B010000}"/>
    <cellStyle name="Accent2 4" xfId="227" xr:uid="{00000000-0005-0000-0000-00000C010000}"/>
    <cellStyle name="Accent2 4 2" xfId="228" xr:uid="{00000000-0005-0000-0000-00000D010000}"/>
    <cellStyle name="Accent2 5" xfId="229" xr:uid="{00000000-0005-0000-0000-00000E010000}"/>
    <cellStyle name="Accent2 5 2" xfId="230" xr:uid="{00000000-0005-0000-0000-00000F010000}"/>
    <cellStyle name="Accent2 6" xfId="231" xr:uid="{00000000-0005-0000-0000-000010010000}"/>
    <cellStyle name="Accent2 7" xfId="232" xr:uid="{00000000-0005-0000-0000-000011010000}"/>
    <cellStyle name="Accent2 8" xfId="233" xr:uid="{00000000-0005-0000-0000-000012010000}"/>
    <cellStyle name="Accent2 9" xfId="234" xr:uid="{00000000-0005-0000-0000-000013010000}"/>
    <cellStyle name="Accent3 - 20%" xfId="235" xr:uid="{00000000-0005-0000-0000-000014010000}"/>
    <cellStyle name="Accent3 - 40%" xfId="236" xr:uid="{00000000-0005-0000-0000-000015010000}"/>
    <cellStyle name="Accent3 - 60%" xfId="237" xr:uid="{00000000-0005-0000-0000-000016010000}"/>
    <cellStyle name="Accent3 10" xfId="238" xr:uid="{00000000-0005-0000-0000-000017010000}"/>
    <cellStyle name="Accent3 11" xfId="239" xr:uid="{00000000-0005-0000-0000-000018010000}"/>
    <cellStyle name="Accent3 12" xfId="240" xr:uid="{00000000-0005-0000-0000-000019010000}"/>
    <cellStyle name="Accent3 13" xfId="241" xr:uid="{00000000-0005-0000-0000-00001A010000}"/>
    <cellStyle name="Accent3 2" xfId="242" xr:uid="{00000000-0005-0000-0000-00001B010000}"/>
    <cellStyle name="Accent3 2 2" xfId="243" xr:uid="{00000000-0005-0000-0000-00001C010000}"/>
    <cellStyle name="Accent3 2 2 2" xfId="244" xr:uid="{00000000-0005-0000-0000-00001D010000}"/>
    <cellStyle name="Accent3 2 3" xfId="245" xr:uid="{00000000-0005-0000-0000-00001E010000}"/>
    <cellStyle name="Accent3 2 4" xfId="246" xr:uid="{00000000-0005-0000-0000-00001F010000}"/>
    <cellStyle name="Accent3 2 5" xfId="247" xr:uid="{00000000-0005-0000-0000-000020010000}"/>
    <cellStyle name="Accent3 3" xfId="248" xr:uid="{00000000-0005-0000-0000-000021010000}"/>
    <cellStyle name="Accent3 3 2" xfId="249" xr:uid="{00000000-0005-0000-0000-000022010000}"/>
    <cellStyle name="Accent3 4" xfId="250" xr:uid="{00000000-0005-0000-0000-000023010000}"/>
    <cellStyle name="Accent3 4 2" xfId="251" xr:uid="{00000000-0005-0000-0000-000024010000}"/>
    <cellStyle name="Accent3 5" xfId="252" xr:uid="{00000000-0005-0000-0000-000025010000}"/>
    <cellStyle name="Accent3 5 2" xfId="253" xr:uid="{00000000-0005-0000-0000-000026010000}"/>
    <cellStyle name="Accent3 6" xfId="254" xr:uid="{00000000-0005-0000-0000-000027010000}"/>
    <cellStyle name="Accent3 7" xfId="255" xr:uid="{00000000-0005-0000-0000-000028010000}"/>
    <cellStyle name="Accent3 8" xfId="256" xr:uid="{00000000-0005-0000-0000-000029010000}"/>
    <cellStyle name="Accent3 9" xfId="257" xr:uid="{00000000-0005-0000-0000-00002A010000}"/>
    <cellStyle name="Accent4 - 20%" xfId="258" xr:uid="{00000000-0005-0000-0000-00002B010000}"/>
    <cellStyle name="Accent4 - 40%" xfId="259" xr:uid="{00000000-0005-0000-0000-00002C010000}"/>
    <cellStyle name="Accent4 - 60%" xfId="260" xr:uid="{00000000-0005-0000-0000-00002D010000}"/>
    <cellStyle name="Accent4 10" xfId="261" xr:uid="{00000000-0005-0000-0000-00002E010000}"/>
    <cellStyle name="Accent4 11" xfId="262" xr:uid="{00000000-0005-0000-0000-00002F010000}"/>
    <cellStyle name="Accent4 12" xfId="263" xr:uid="{00000000-0005-0000-0000-000030010000}"/>
    <cellStyle name="Accent4 13" xfId="264" xr:uid="{00000000-0005-0000-0000-000031010000}"/>
    <cellStyle name="Accent4 2" xfId="265" xr:uid="{00000000-0005-0000-0000-000032010000}"/>
    <cellStyle name="Accent4 2 2" xfId="266" xr:uid="{00000000-0005-0000-0000-000033010000}"/>
    <cellStyle name="Accent4 2 2 2" xfId="267" xr:uid="{00000000-0005-0000-0000-000034010000}"/>
    <cellStyle name="Accent4 2 3" xfId="268" xr:uid="{00000000-0005-0000-0000-000035010000}"/>
    <cellStyle name="Accent4 2 4" xfId="269" xr:uid="{00000000-0005-0000-0000-000036010000}"/>
    <cellStyle name="Accent4 2 5" xfId="270" xr:uid="{00000000-0005-0000-0000-000037010000}"/>
    <cellStyle name="Accent4 3" xfId="271" xr:uid="{00000000-0005-0000-0000-000038010000}"/>
    <cellStyle name="Accent4 3 2" xfId="272" xr:uid="{00000000-0005-0000-0000-000039010000}"/>
    <cellStyle name="Accent4 4" xfId="273" xr:uid="{00000000-0005-0000-0000-00003A010000}"/>
    <cellStyle name="Accent4 4 2" xfId="274" xr:uid="{00000000-0005-0000-0000-00003B010000}"/>
    <cellStyle name="Accent4 5" xfId="275" xr:uid="{00000000-0005-0000-0000-00003C010000}"/>
    <cellStyle name="Accent4 5 2" xfId="276" xr:uid="{00000000-0005-0000-0000-00003D010000}"/>
    <cellStyle name="Accent4 6" xfId="277" xr:uid="{00000000-0005-0000-0000-00003E010000}"/>
    <cellStyle name="Accent4 7" xfId="278" xr:uid="{00000000-0005-0000-0000-00003F010000}"/>
    <cellStyle name="Accent4 8" xfId="279" xr:uid="{00000000-0005-0000-0000-000040010000}"/>
    <cellStyle name="Accent4 9" xfId="280" xr:uid="{00000000-0005-0000-0000-000041010000}"/>
    <cellStyle name="Accent5 - 20%" xfId="281" xr:uid="{00000000-0005-0000-0000-000042010000}"/>
    <cellStyle name="Accent5 - 40%" xfId="282" xr:uid="{00000000-0005-0000-0000-000043010000}"/>
    <cellStyle name="Accent5 - 60%" xfId="283" xr:uid="{00000000-0005-0000-0000-000044010000}"/>
    <cellStyle name="Accent5 2" xfId="284" xr:uid="{00000000-0005-0000-0000-000045010000}"/>
    <cellStyle name="Accent5 2 2" xfId="285" xr:uid="{00000000-0005-0000-0000-000046010000}"/>
    <cellStyle name="Accent5 3" xfId="286" xr:uid="{00000000-0005-0000-0000-000047010000}"/>
    <cellStyle name="Accent5 4" xfId="287" xr:uid="{00000000-0005-0000-0000-000048010000}"/>
    <cellStyle name="Accent5 5" xfId="288" xr:uid="{00000000-0005-0000-0000-000049010000}"/>
    <cellStyle name="Accent6 - 20%" xfId="289" xr:uid="{00000000-0005-0000-0000-00004A010000}"/>
    <cellStyle name="Accent6 - 40%" xfId="290" xr:uid="{00000000-0005-0000-0000-00004B010000}"/>
    <cellStyle name="Accent6 - 60%" xfId="291" xr:uid="{00000000-0005-0000-0000-00004C010000}"/>
    <cellStyle name="Accent6 10" xfId="292" xr:uid="{00000000-0005-0000-0000-00004D010000}"/>
    <cellStyle name="Accent6 11" xfId="293" xr:uid="{00000000-0005-0000-0000-00004E010000}"/>
    <cellStyle name="Accent6 12" xfId="294" xr:uid="{00000000-0005-0000-0000-00004F010000}"/>
    <cellStyle name="Accent6 13" xfId="295" xr:uid="{00000000-0005-0000-0000-000050010000}"/>
    <cellStyle name="Accent6 2" xfId="296" xr:uid="{00000000-0005-0000-0000-000051010000}"/>
    <cellStyle name="Accent6 2 2" xfId="297" xr:uid="{00000000-0005-0000-0000-000052010000}"/>
    <cellStyle name="Accent6 2 2 2" xfId="298" xr:uid="{00000000-0005-0000-0000-000053010000}"/>
    <cellStyle name="Accent6 2 3" xfId="299" xr:uid="{00000000-0005-0000-0000-000054010000}"/>
    <cellStyle name="Accent6 2 4" xfId="300" xr:uid="{00000000-0005-0000-0000-000055010000}"/>
    <cellStyle name="Accent6 2 5" xfId="301" xr:uid="{00000000-0005-0000-0000-000056010000}"/>
    <cellStyle name="Accent6 3" xfId="302" xr:uid="{00000000-0005-0000-0000-000057010000}"/>
    <cellStyle name="Accent6 3 2" xfId="303" xr:uid="{00000000-0005-0000-0000-000058010000}"/>
    <cellStyle name="Accent6 4" xfId="304" xr:uid="{00000000-0005-0000-0000-000059010000}"/>
    <cellStyle name="Accent6 4 2" xfId="305" xr:uid="{00000000-0005-0000-0000-00005A010000}"/>
    <cellStyle name="Accent6 5" xfId="306" xr:uid="{00000000-0005-0000-0000-00005B010000}"/>
    <cellStyle name="Accent6 5 2" xfId="307" xr:uid="{00000000-0005-0000-0000-00005C010000}"/>
    <cellStyle name="Accent6 6" xfId="308" xr:uid="{00000000-0005-0000-0000-00005D010000}"/>
    <cellStyle name="Accent6 7" xfId="309" xr:uid="{00000000-0005-0000-0000-00005E010000}"/>
    <cellStyle name="Accent6 8" xfId="310" xr:uid="{00000000-0005-0000-0000-00005F010000}"/>
    <cellStyle name="Accent6 9" xfId="311" xr:uid="{00000000-0005-0000-0000-000060010000}"/>
    <cellStyle name="Bad 2" xfId="312" xr:uid="{00000000-0005-0000-0000-000061010000}"/>
    <cellStyle name="Bad 2 2" xfId="313" xr:uid="{00000000-0005-0000-0000-000062010000}"/>
    <cellStyle name="Bad 2 2 2" xfId="314" xr:uid="{00000000-0005-0000-0000-000063010000}"/>
    <cellStyle name="Bad 2 3" xfId="315" xr:uid="{00000000-0005-0000-0000-000064010000}"/>
    <cellStyle name="Bad 2 4" xfId="316" xr:uid="{00000000-0005-0000-0000-000065010000}"/>
    <cellStyle name="Bad 2 5" xfId="317" xr:uid="{00000000-0005-0000-0000-000066010000}"/>
    <cellStyle name="Bad 3" xfId="318" xr:uid="{00000000-0005-0000-0000-000067010000}"/>
    <cellStyle name="Bad 3 2" xfId="319" xr:uid="{00000000-0005-0000-0000-000068010000}"/>
    <cellStyle name="Bad 4" xfId="320" xr:uid="{00000000-0005-0000-0000-000069010000}"/>
    <cellStyle name="Bad 5" xfId="321" xr:uid="{00000000-0005-0000-0000-00006A010000}"/>
    <cellStyle name="Calculation 2" xfId="322" xr:uid="{00000000-0005-0000-0000-00006B010000}"/>
    <cellStyle name="Calculation 2 2" xfId="323" xr:uid="{00000000-0005-0000-0000-00006C010000}"/>
    <cellStyle name="Calculation 2 2 2" xfId="324" xr:uid="{00000000-0005-0000-0000-00006D010000}"/>
    <cellStyle name="Calculation 2 3" xfId="325" xr:uid="{00000000-0005-0000-0000-00006E010000}"/>
    <cellStyle name="Calculation 2 4" xfId="326" xr:uid="{00000000-0005-0000-0000-00006F010000}"/>
    <cellStyle name="Calculation 2 5" xfId="327" xr:uid="{00000000-0005-0000-0000-000070010000}"/>
    <cellStyle name="Calculation 3" xfId="328" xr:uid="{00000000-0005-0000-0000-000071010000}"/>
    <cellStyle name="Calculation 3 2" xfId="329" xr:uid="{00000000-0005-0000-0000-000072010000}"/>
    <cellStyle name="Calculation 4" xfId="330" xr:uid="{00000000-0005-0000-0000-000073010000}"/>
    <cellStyle name="Calculation 5" xfId="331" xr:uid="{00000000-0005-0000-0000-000074010000}"/>
    <cellStyle name="CENA" xfId="332" xr:uid="{00000000-0005-0000-0000-000075010000}"/>
    <cellStyle name="Check Cell 2" xfId="333" xr:uid="{00000000-0005-0000-0000-000076010000}"/>
    <cellStyle name="Check Cell 2 2" xfId="334" xr:uid="{00000000-0005-0000-0000-000077010000}"/>
    <cellStyle name="Check Cell 3" xfId="335" xr:uid="{00000000-0005-0000-0000-000078010000}"/>
    <cellStyle name="Check Cell 4" xfId="336" xr:uid="{00000000-0005-0000-0000-000079010000}"/>
    <cellStyle name="Check Cell 5" xfId="337" xr:uid="{00000000-0005-0000-0000-00007A010000}"/>
    <cellStyle name="Comma" xfId="338" builtinId="3"/>
    <cellStyle name="Comma 10" xfId="339" xr:uid="{00000000-0005-0000-0000-00007C010000}"/>
    <cellStyle name="Comma 10 2" xfId="340" xr:uid="{00000000-0005-0000-0000-00007D010000}"/>
    <cellStyle name="Comma 11" xfId="341" xr:uid="{00000000-0005-0000-0000-00007E010000}"/>
    <cellStyle name="Comma 12" xfId="342" xr:uid="{00000000-0005-0000-0000-00007F010000}"/>
    <cellStyle name="Comma 12 10" xfId="343" xr:uid="{00000000-0005-0000-0000-000080010000}"/>
    <cellStyle name="Comma 12 11" xfId="344" xr:uid="{00000000-0005-0000-0000-000081010000}"/>
    <cellStyle name="Comma 12 12" xfId="345" xr:uid="{00000000-0005-0000-0000-000082010000}"/>
    <cellStyle name="Comma 12 13" xfId="346" xr:uid="{00000000-0005-0000-0000-000083010000}"/>
    <cellStyle name="Comma 12 14" xfId="347" xr:uid="{00000000-0005-0000-0000-000084010000}"/>
    <cellStyle name="Comma 12 15" xfId="348" xr:uid="{00000000-0005-0000-0000-000085010000}"/>
    <cellStyle name="Comma 12 16" xfId="349" xr:uid="{00000000-0005-0000-0000-000086010000}"/>
    <cellStyle name="Comma 12 17" xfId="350" xr:uid="{00000000-0005-0000-0000-000087010000}"/>
    <cellStyle name="Comma 12 2" xfId="351" xr:uid="{00000000-0005-0000-0000-000088010000}"/>
    <cellStyle name="Comma 12 2 2" xfId="352" xr:uid="{00000000-0005-0000-0000-000089010000}"/>
    <cellStyle name="Comma 12 3" xfId="353" xr:uid="{00000000-0005-0000-0000-00008A010000}"/>
    <cellStyle name="Comma 12 4" xfId="354" xr:uid="{00000000-0005-0000-0000-00008B010000}"/>
    <cellStyle name="Comma 12 5" xfId="355" xr:uid="{00000000-0005-0000-0000-00008C010000}"/>
    <cellStyle name="Comma 12 6" xfId="356" xr:uid="{00000000-0005-0000-0000-00008D010000}"/>
    <cellStyle name="Comma 12 7" xfId="357" xr:uid="{00000000-0005-0000-0000-00008E010000}"/>
    <cellStyle name="Comma 12 8" xfId="358" xr:uid="{00000000-0005-0000-0000-00008F010000}"/>
    <cellStyle name="Comma 12 9" xfId="359" xr:uid="{00000000-0005-0000-0000-000090010000}"/>
    <cellStyle name="Comma 13" xfId="360" xr:uid="{00000000-0005-0000-0000-000091010000}"/>
    <cellStyle name="Comma 13 2" xfId="361" xr:uid="{00000000-0005-0000-0000-000092010000}"/>
    <cellStyle name="Comma 14" xfId="362" xr:uid="{00000000-0005-0000-0000-000093010000}"/>
    <cellStyle name="Comma 2" xfId="363" xr:uid="{00000000-0005-0000-0000-000094010000}"/>
    <cellStyle name="Comma 2 10" xfId="364" xr:uid="{00000000-0005-0000-0000-000095010000}"/>
    <cellStyle name="Comma 2 11" xfId="365" xr:uid="{00000000-0005-0000-0000-000096010000}"/>
    <cellStyle name="Comma 2 12" xfId="366" xr:uid="{00000000-0005-0000-0000-000097010000}"/>
    <cellStyle name="Comma 2 13" xfId="367" xr:uid="{00000000-0005-0000-0000-000098010000}"/>
    <cellStyle name="Comma 2 14" xfId="368" xr:uid="{00000000-0005-0000-0000-000099010000}"/>
    <cellStyle name="Comma 2 14 2" xfId="369" xr:uid="{00000000-0005-0000-0000-00009A010000}"/>
    <cellStyle name="Comma 2 15" xfId="370" xr:uid="{00000000-0005-0000-0000-00009B010000}"/>
    <cellStyle name="Comma 2 15 2" xfId="371" xr:uid="{00000000-0005-0000-0000-00009C010000}"/>
    <cellStyle name="Comma 2 15 3" xfId="372" xr:uid="{00000000-0005-0000-0000-00009D010000}"/>
    <cellStyle name="Comma 2 16" xfId="373" xr:uid="{00000000-0005-0000-0000-00009E010000}"/>
    <cellStyle name="Comma 2 16 2" xfId="374" xr:uid="{00000000-0005-0000-0000-00009F010000}"/>
    <cellStyle name="Comma 2 17" xfId="375" xr:uid="{00000000-0005-0000-0000-0000A0010000}"/>
    <cellStyle name="Comma 2 17 2" xfId="376" xr:uid="{00000000-0005-0000-0000-0000A1010000}"/>
    <cellStyle name="Comma 2 18" xfId="377" xr:uid="{00000000-0005-0000-0000-0000A2010000}"/>
    <cellStyle name="Comma 2 19" xfId="378" xr:uid="{00000000-0005-0000-0000-0000A3010000}"/>
    <cellStyle name="Comma 2 2" xfId="379" xr:uid="{00000000-0005-0000-0000-0000A4010000}"/>
    <cellStyle name="Comma 2 20" xfId="380" xr:uid="{00000000-0005-0000-0000-0000A5010000}"/>
    <cellStyle name="Comma 2 21" xfId="381" xr:uid="{00000000-0005-0000-0000-0000A6010000}"/>
    <cellStyle name="Comma 2 22" xfId="382" xr:uid="{00000000-0005-0000-0000-0000A7010000}"/>
    <cellStyle name="Comma 2 23" xfId="383" xr:uid="{00000000-0005-0000-0000-0000A8010000}"/>
    <cellStyle name="Comma 2 24" xfId="384" xr:uid="{00000000-0005-0000-0000-0000A9010000}"/>
    <cellStyle name="Comma 2 25" xfId="385" xr:uid="{00000000-0005-0000-0000-0000AA010000}"/>
    <cellStyle name="Comma 2 26" xfId="386" xr:uid="{00000000-0005-0000-0000-0000AB010000}"/>
    <cellStyle name="Comma 2 27" xfId="387" xr:uid="{00000000-0005-0000-0000-0000AC010000}"/>
    <cellStyle name="Comma 2 28" xfId="388" xr:uid="{00000000-0005-0000-0000-0000AD010000}"/>
    <cellStyle name="Comma 2 29" xfId="389" xr:uid="{00000000-0005-0000-0000-0000AE010000}"/>
    <cellStyle name="Comma 2 3" xfId="390" xr:uid="{00000000-0005-0000-0000-0000AF010000}"/>
    <cellStyle name="Comma 2 30" xfId="391" xr:uid="{00000000-0005-0000-0000-0000B0010000}"/>
    <cellStyle name="Comma 2 31" xfId="392" xr:uid="{00000000-0005-0000-0000-0000B1010000}"/>
    <cellStyle name="Comma 2 32" xfId="393" xr:uid="{00000000-0005-0000-0000-0000B2010000}"/>
    <cellStyle name="Comma 2 33" xfId="394" xr:uid="{00000000-0005-0000-0000-0000B3010000}"/>
    <cellStyle name="Comma 2 34" xfId="979" xr:uid="{00000000-0005-0000-0000-0000B4010000}"/>
    <cellStyle name="Comma 2 4" xfId="395" xr:uid="{00000000-0005-0000-0000-0000B5010000}"/>
    <cellStyle name="Comma 2 5" xfId="396" xr:uid="{00000000-0005-0000-0000-0000B6010000}"/>
    <cellStyle name="Comma 2 6" xfId="397" xr:uid="{00000000-0005-0000-0000-0000B7010000}"/>
    <cellStyle name="Comma 2 7" xfId="398" xr:uid="{00000000-0005-0000-0000-0000B8010000}"/>
    <cellStyle name="Comma 2 8" xfId="399" xr:uid="{00000000-0005-0000-0000-0000B9010000}"/>
    <cellStyle name="Comma 2 9" xfId="400" xr:uid="{00000000-0005-0000-0000-0000BA010000}"/>
    <cellStyle name="Comma 2 9 2" xfId="401" xr:uid="{00000000-0005-0000-0000-0000BB010000}"/>
    <cellStyle name="Comma 25" xfId="402" xr:uid="{00000000-0005-0000-0000-0000BC010000}"/>
    <cellStyle name="Comma 3" xfId="403" xr:uid="{00000000-0005-0000-0000-0000BD010000}"/>
    <cellStyle name="Comma 3 2" xfId="404" xr:uid="{00000000-0005-0000-0000-0000BE010000}"/>
    <cellStyle name="Comma 3 2 2" xfId="405" xr:uid="{00000000-0005-0000-0000-0000BF010000}"/>
    <cellStyle name="Comma 3 2 2 2" xfId="980" xr:uid="{00000000-0005-0000-0000-0000C0010000}"/>
    <cellStyle name="Comma 3 2 3" xfId="406" xr:uid="{00000000-0005-0000-0000-0000C1010000}"/>
    <cellStyle name="Comma 3 2 4" xfId="407" xr:uid="{00000000-0005-0000-0000-0000C2010000}"/>
    <cellStyle name="Comma 3 2 4 2" xfId="981" xr:uid="{00000000-0005-0000-0000-0000C3010000}"/>
    <cellStyle name="Comma 3 3" xfId="408" xr:uid="{00000000-0005-0000-0000-0000C4010000}"/>
    <cellStyle name="Comma 3 3 2" xfId="409" xr:uid="{00000000-0005-0000-0000-0000C5010000}"/>
    <cellStyle name="Comma 3 3 2 2" xfId="410" xr:uid="{00000000-0005-0000-0000-0000C6010000}"/>
    <cellStyle name="Comma 3 3 2 2 2" xfId="982" xr:uid="{00000000-0005-0000-0000-0000C7010000}"/>
    <cellStyle name="Comma 3 3 3" xfId="411" xr:uid="{00000000-0005-0000-0000-0000C8010000}"/>
    <cellStyle name="Comma 3 3 3 2" xfId="983" xr:uid="{00000000-0005-0000-0000-0000C9010000}"/>
    <cellStyle name="Comma 3 3 4" xfId="412" xr:uid="{00000000-0005-0000-0000-0000CA010000}"/>
    <cellStyle name="Comma 3 4" xfId="413" xr:uid="{00000000-0005-0000-0000-0000CB010000}"/>
    <cellStyle name="Comma 3 5" xfId="414" xr:uid="{00000000-0005-0000-0000-0000CC010000}"/>
    <cellStyle name="Comma 4" xfId="415" xr:uid="{00000000-0005-0000-0000-0000CD010000}"/>
    <cellStyle name="Comma 4 2" xfId="416" xr:uid="{00000000-0005-0000-0000-0000CE010000}"/>
    <cellStyle name="Comma 4 2 2" xfId="417" xr:uid="{00000000-0005-0000-0000-0000CF010000}"/>
    <cellStyle name="Comma 5" xfId="418" xr:uid="{00000000-0005-0000-0000-0000D0010000}"/>
    <cellStyle name="Comma 5 2" xfId="419" xr:uid="{00000000-0005-0000-0000-0000D1010000}"/>
    <cellStyle name="Comma 5 2 2" xfId="420" xr:uid="{00000000-0005-0000-0000-0000D2010000}"/>
    <cellStyle name="Comma 5 3" xfId="421" xr:uid="{00000000-0005-0000-0000-0000D3010000}"/>
    <cellStyle name="Comma 6" xfId="422" xr:uid="{00000000-0005-0000-0000-0000D4010000}"/>
    <cellStyle name="Comma 7" xfId="423" xr:uid="{00000000-0005-0000-0000-0000D5010000}"/>
    <cellStyle name="Comma 8" xfId="424" xr:uid="{00000000-0005-0000-0000-0000D6010000}"/>
    <cellStyle name="Comma 9" xfId="425" xr:uid="{00000000-0005-0000-0000-0000D7010000}"/>
    <cellStyle name="Currency 2" xfId="426" xr:uid="{00000000-0005-0000-0000-0000D8010000}"/>
    <cellStyle name="Currency 2 2" xfId="984" xr:uid="{00000000-0005-0000-0000-0000D9010000}"/>
    <cellStyle name="Currency 3" xfId="936" xr:uid="{00000000-0005-0000-0000-0000DA010000}"/>
    <cellStyle name="Dobro" xfId="455" xr:uid="{00000000-0005-0000-0000-0000DB010000}"/>
    <cellStyle name="Emphasis 1" xfId="427" xr:uid="{00000000-0005-0000-0000-0000DC010000}"/>
    <cellStyle name="Emphasis 2" xfId="428" xr:uid="{00000000-0005-0000-0000-0000DD010000}"/>
    <cellStyle name="Emphasis 3" xfId="429" xr:uid="{00000000-0005-0000-0000-0000DE010000}"/>
    <cellStyle name="Euro" xfId="430" xr:uid="{00000000-0005-0000-0000-0000DF010000}"/>
    <cellStyle name="Euro 10" xfId="431" xr:uid="{00000000-0005-0000-0000-0000E0010000}"/>
    <cellStyle name="Euro 11" xfId="432" xr:uid="{00000000-0005-0000-0000-0000E1010000}"/>
    <cellStyle name="Euro 12" xfId="433" xr:uid="{00000000-0005-0000-0000-0000E2010000}"/>
    <cellStyle name="Euro 13" xfId="434" xr:uid="{00000000-0005-0000-0000-0000E3010000}"/>
    <cellStyle name="Euro 14" xfId="435" xr:uid="{00000000-0005-0000-0000-0000E4010000}"/>
    <cellStyle name="Euro 15" xfId="436" xr:uid="{00000000-0005-0000-0000-0000E5010000}"/>
    <cellStyle name="Euro 16" xfId="437" xr:uid="{00000000-0005-0000-0000-0000E6010000}"/>
    <cellStyle name="Euro 17" xfId="438" xr:uid="{00000000-0005-0000-0000-0000E7010000}"/>
    <cellStyle name="Euro 2" xfId="439" xr:uid="{00000000-0005-0000-0000-0000E8010000}"/>
    <cellStyle name="Euro 2 2" xfId="440" xr:uid="{00000000-0005-0000-0000-0000E9010000}"/>
    <cellStyle name="Euro 3" xfId="441" xr:uid="{00000000-0005-0000-0000-0000EA010000}"/>
    <cellStyle name="Euro 4" xfId="442" xr:uid="{00000000-0005-0000-0000-0000EB010000}"/>
    <cellStyle name="Euro 5" xfId="443" xr:uid="{00000000-0005-0000-0000-0000EC010000}"/>
    <cellStyle name="Euro 6" xfId="444" xr:uid="{00000000-0005-0000-0000-0000ED010000}"/>
    <cellStyle name="Euro 7" xfId="445" xr:uid="{00000000-0005-0000-0000-0000EE010000}"/>
    <cellStyle name="Euro 8" xfId="446" xr:uid="{00000000-0005-0000-0000-0000EF010000}"/>
    <cellStyle name="Euro 9" xfId="447" xr:uid="{00000000-0005-0000-0000-0000F0010000}"/>
    <cellStyle name="Excel Built-in Explanatory Text" xfId="1031" xr:uid="{00000000-0005-0000-0000-0000F1010000}"/>
    <cellStyle name="Explanatory Text 2" xfId="448" xr:uid="{00000000-0005-0000-0000-0000F2010000}"/>
    <cellStyle name="Explanatory Text 2 2" xfId="449" xr:uid="{00000000-0005-0000-0000-0000F3010000}"/>
    <cellStyle name="Explanatory Text 3" xfId="450" xr:uid="{00000000-0005-0000-0000-0000F4010000}"/>
    <cellStyle name="Explanatory Text 4" xfId="451" xr:uid="{00000000-0005-0000-0000-0000F5010000}"/>
    <cellStyle name="Explanatory Text 5" xfId="452" xr:uid="{00000000-0005-0000-0000-0000F6010000}"/>
    <cellStyle name="general" xfId="453" xr:uid="{00000000-0005-0000-0000-0000F7010000}"/>
    <cellStyle name="general 2" xfId="454" xr:uid="{00000000-0005-0000-0000-0000F8010000}"/>
    <cellStyle name="general 2 2" xfId="986" xr:uid="{00000000-0005-0000-0000-0000F9010000}"/>
    <cellStyle name="general 3" xfId="985" xr:uid="{00000000-0005-0000-0000-0000FA010000}"/>
    <cellStyle name="Good 2" xfId="456" xr:uid="{00000000-0005-0000-0000-0000FB010000}"/>
    <cellStyle name="Good 2 2" xfId="457" xr:uid="{00000000-0005-0000-0000-0000FC010000}"/>
    <cellStyle name="Good 2 2 2" xfId="458" xr:uid="{00000000-0005-0000-0000-0000FD010000}"/>
    <cellStyle name="Good 2 3" xfId="459" xr:uid="{00000000-0005-0000-0000-0000FE010000}"/>
    <cellStyle name="Good 2 4" xfId="460" xr:uid="{00000000-0005-0000-0000-0000FF010000}"/>
    <cellStyle name="Good 2 5" xfId="461" xr:uid="{00000000-0005-0000-0000-000000020000}"/>
    <cellStyle name="Good 3" xfId="462" xr:uid="{00000000-0005-0000-0000-000001020000}"/>
    <cellStyle name="Good 3 2" xfId="463" xr:uid="{00000000-0005-0000-0000-000002020000}"/>
    <cellStyle name="Good 4" xfId="464" xr:uid="{00000000-0005-0000-0000-000003020000}"/>
    <cellStyle name="Good 5" xfId="465" xr:uid="{00000000-0005-0000-0000-000004020000}"/>
    <cellStyle name="Heading 1 2" xfId="466" xr:uid="{00000000-0005-0000-0000-000005020000}"/>
    <cellStyle name="Heading 1 2 2" xfId="467" xr:uid="{00000000-0005-0000-0000-000006020000}"/>
    <cellStyle name="Heading 1 2 2 2" xfId="468" xr:uid="{00000000-0005-0000-0000-000007020000}"/>
    <cellStyle name="Heading 1 2 3" xfId="469" xr:uid="{00000000-0005-0000-0000-000008020000}"/>
    <cellStyle name="Heading 1 2 4" xfId="470" xr:uid="{00000000-0005-0000-0000-000009020000}"/>
    <cellStyle name="Heading 1 2 5" xfId="471" xr:uid="{00000000-0005-0000-0000-00000A020000}"/>
    <cellStyle name="Heading 1 2 6" xfId="472" xr:uid="{00000000-0005-0000-0000-00000B020000}"/>
    <cellStyle name="Heading 1 3" xfId="473" xr:uid="{00000000-0005-0000-0000-00000C020000}"/>
    <cellStyle name="Heading 1 3 2" xfId="474" xr:uid="{00000000-0005-0000-0000-00000D020000}"/>
    <cellStyle name="Heading 1 4" xfId="475" xr:uid="{00000000-0005-0000-0000-00000E020000}"/>
    <cellStyle name="Heading 1 5" xfId="476" xr:uid="{00000000-0005-0000-0000-00000F020000}"/>
    <cellStyle name="Heading 2 2" xfId="477" xr:uid="{00000000-0005-0000-0000-000010020000}"/>
    <cellStyle name="Heading 2 2 2" xfId="478" xr:uid="{00000000-0005-0000-0000-000011020000}"/>
    <cellStyle name="Heading 2 2 2 2" xfId="479" xr:uid="{00000000-0005-0000-0000-000012020000}"/>
    <cellStyle name="Heading 2 2 3" xfId="480" xr:uid="{00000000-0005-0000-0000-000013020000}"/>
    <cellStyle name="Heading 2 2 4" xfId="481" xr:uid="{00000000-0005-0000-0000-000014020000}"/>
    <cellStyle name="Heading 2 2 5" xfId="482" xr:uid="{00000000-0005-0000-0000-000015020000}"/>
    <cellStyle name="Heading 2 2 6" xfId="483" xr:uid="{00000000-0005-0000-0000-000016020000}"/>
    <cellStyle name="Heading 2 3" xfId="484" xr:uid="{00000000-0005-0000-0000-000017020000}"/>
    <cellStyle name="Heading 2 3 2" xfId="485" xr:uid="{00000000-0005-0000-0000-000018020000}"/>
    <cellStyle name="Heading 2 4" xfId="486" xr:uid="{00000000-0005-0000-0000-000019020000}"/>
    <cellStyle name="Heading 2 5" xfId="487" xr:uid="{00000000-0005-0000-0000-00001A020000}"/>
    <cellStyle name="Heading 3 2" xfId="488" xr:uid="{00000000-0005-0000-0000-00001B020000}"/>
    <cellStyle name="Heading 3 2 2" xfId="489" xr:uid="{00000000-0005-0000-0000-00001C020000}"/>
    <cellStyle name="Heading 3 2 2 2" xfId="490" xr:uid="{00000000-0005-0000-0000-00001D020000}"/>
    <cellStyle name="Heading 3 2 3" xfId="491" xr:uid="{00000000-0005-0000-0000-00001E020000}"/>
    <cellStyle name="Heading 3 2 4" xfId="492" xr:uid="{00000000-0005-0000-0000-00001F020000}"/>
    <cellStyle name="Heading 3 2 5" xfId="493" xr:uid="{00000000-0005-0000-0000-000020020000}"/>
    <cellStyle name="Heading 3 2 6" xfId="494" xr:uid="{00000000-0005-0000-0000-000021020000}"/>
    <cellStyle name="Heading 3 3" xfId="495" xr:uid="{00000000-0005-0000-0000-000022020000}"/>
    <cellStyle name="Heading 3 3 2" xfId="496" xr:uid="{00000000-0005-0000-0000-000023020000}"/>
    <cellStyle name="Heading 3 4" xfId="497" xr:uid="{00000000-0005-0000-0000-000024020000}"/>
    <cellStyle name="Heading 3 5" xfId="498" xr:uid="{00000000-0005-0000-0000-000025020000}"/>
    <cellStyle name="Heading 4 2" xfId="499" xr:uid="{00000000-0005-0000-0000-000026020000}"/>
    <cellStyle name="Heading 4 2 2" xfId="500" xr:uid="{00000000-0005-0000-0000-000027020000}"/>
    <cellStyle name="Heading 4 2 2 2" xfId="501" xr:uid="{00000000-0005-0000-0000-000028020000}"/>
    <cellStyle name="Heading 4 2 3" xfId="502" xr:uid="{00000000-0005-0000-0000-000029020000}"/>
    <cellStyle name="Heading 4 2 4" xfId="503" xr:uid="{00000000-0005-0000-0000-00002A020000}"/>
    <cellStyle name="Heading 4 2 5" xfId="504" xr:uid="{00000000-0005-0000-0000-00002B020000}"/>
    <cellStyle name="Heading 4 3" xfId="505" xr:uid="{00000000-0005-0000-0000-00002C020000}"/>
    <cellStyle name="Heading 4 3 2" xfId="506" xr:uid="{00000000-0005-0000-0000-00002D020000}"/>
    <cellStyle name="Heading 4 4" xfId="507" xr:uid="{00000000-0005-0000-0000-00002E020000}"/>
    <cellStyle name="Heading 4 5" xfId="508" xr:uid="{00000000-0005-0000-0000-00002F020000}"/>
    <cellStyle name="Hyperlink 2" xfId="509" xr:uid="{00000000-0005-0000-0000-000030020000}"/>
    <cellStyle name="Hyperlink 2 2" xfId="510" xr:uid="{00000000-0005-0000-0000-000031020000}"/>
    <cellStyle name="Input 2" xfId="511" xr:uid="{00000000-0005-0000-0000-000032020000}"/>
    <cellStyle name="Input 2 2" xfId="512" xr:uid="{00000000-0005-0000-0000-000033020000}"/>
    <cellStyle name="Input 2 2 2" xfId="513" xr:uid="{00000000-0005-0000-0000-000034020000}"/>
    <cellStyle name="Input 2 3" xfId="514" xr:uid="{00000000-0005-0000-0000-000035020000}"/>
    <cellStyle name="Input 2 4" xfId="515" xr:uid="{00000000-0005-0000-0000-000036020000}"/>
    <cellStyle name="Input 2 5" xfId="516" xr:uid="{00000000-0005-0000-0000-000037020000}"/>
    <cellStyle name="Input 3" xfId="517" xr:uid="{00000000-0005-0000-0000-000038020000}"/>
    <cellStyle name="Input 3 2" xfId="518" xr:uid="{00000000-0005-0000-0000-000039020000}"/>
    <cellStyle name="Input 4" xfId="519" xr:uid="{00000000-0005-0000-0000-00003A020000}"/>
    <cellStyle name="Input 5" xfId="520" xr:uid="{00000000-0005-0000-0000-00003B020000}"/>
    <cellStyle name="Izhod" xfId="870" xr:uid="{00000000-0005-0000-0000-00003C020000}"/>
    <cellStyle name="Linked Cell 2" xfId="521" xr:uid="{00000000-0005-0000-0000-00003D020000}"/>
    <cellStyle name="Linked Cell 2 2" xfId="522" xr:uid="{00000000-0005-0000-0000-00003E020000}"/>
    <cellStyle name="Linked Cell 2 2 2" xfId="523" xr:uid="{00000000-0005-0000-0000-00003F020000}"/>
    <cellStyle name="Linked Cell 2 3" xfId="524" xr:uid="{00000000-0005-0000-0000-000040020000}"/>
    <cellStyle name="Linked Cell 2 4" xfId="525" xr:uid="{00000000-0005-0000-0000-000041020000}"/>
    <cellStyle name="Linked Cell 2 5" xfId="526" xr:uid="{00000000-0005-0000-0000-000042020000}"/>
    <cellStyle name="Linked Cell 2 6" xfId="527" xr:uid="{00000000-0005-0000-0000-000043020000}"/>
    <cellStyle name="Linked Cell 3" xfId="528" xr:uid="{00000000-0005-0000-0000-000044020000}"/>
    <cellStyle name="Linked Cell 3 2" xfId="529" xr:uid="{00000000-0005-0000-0000-000045020000}"/>
    <cellStyle name="Linked Cell 4" xfId="530" xr:uid="{00000000-0005-0000-0000-000046020000}"/>
    <cellStyle name="Linked Cell 5" xfId="531" xr:uid="{00000000-0005-0000-0000-000047020000}"/>
    <cellStyle name="Naslov" xfId="904" xr:uid="{00000000-0005-0000-0000-000048020000}"/>
    <cellStyle name="Naslov 1 1" xfId="532" xr:uid="{00000000-0005-0000-0000-000049020000}"/>
    <cellStyle name="Navadno 10" xfId="533" xr:uid="{00000000-0005-0000-0000-00004A020000}"/>
    <cellStyle name="Navadno 10 3" xfId="1032" xr:uid="{00000000-0005-0000-0000-00004B020000}"/>
    <cellStyle name="Navadno 11" xfId="534" xr:uid="{00000000-0005-0000-0000-00004C020000}"/>
    <cellStyle name="Navadno 12" xfId="535" xr:uid="{00000000-0005-0000-0000-00004D020000}"/>
    <cellStyle name="Navadno 12 2" xfId="987" xr:uid="{00000000-0005-0000-0000-00004E020000}"/>
    <cellStyle name="Navadno 13" xfId="536" xr:uid="{00000000-0005-0000-0000-00004F020000}"/>
    <cellStyle name="Navadno 2" xfId="537" xr:uid="{00000000-0005-0000-0000-000050020000}"/>
    <cellStyle name="Navadno 2 2" xfId="538" xr:uid="{00000000-0005-0000-0000-000051020000}"/>
    <cellStyle name="Navadno 2 3" xfId="539" xr:uid="{00000000-0005-0000-0000-000052020000}"/>
    <cellStyle name="Navadno 2 62" xfId="540" xr:uid="{00000000-0005-0000-0000-000053020000}"/>
    <cellStyle name="Navadno 2 62 2" xfId="988" xr:uid="{00000000-0005-0000-0000-000054020000}"/>
    <cellStyle name="Navadno 3" xfId="541" xr:uid="{00000000-0005-0000-0000-000055020000}"/>
    <cellStyle name="Navadno 3 2" xfId="542" xr:uid="{00000000-0005-0000-0000-000056020000}"/>
    <cellStyle name="Navadno 3 3" xfId="543" xr:uid="{00000000-0005-0000-0000-000057020000}"/>
    <cellStyle name="Navadno 3 4" xfId="544" xr:uid="{00000000-0005-0000-0000-000058020000}"/>
    <cellStyle name="Navadno 4" xfId="545" xr:uid="{00000000-0005-0000-0000-000059020000}"/>
    <cellStyle name="Navadno 5" xfId="546" xr:uid="{00000000-0005-0000-0000-00005A020000}"/>
    <cellStyle name="Navadno 6" xfId="547" xr:uid="{00000000-0005-0000-0000-00005B020000}"/>
    <cellStyle name="Navadno 7" xfId="548" xr:uid="{00000000-0005-0000-0000-00005C020000}"/>
    <cellStyle name="Navadno 7 2" xfId="549" xr:uid="{00000000-0005-0000-0000-00005D020000}"/>
    <cellStyle name="Navadno 7 3" xfId="989" xr:uid="{00000000-0005-0000-0000-00005E020000}"/>
    <cellStyle name="Navadno 8" xfId="550" xr:uid="{00000000-0005-0000-0000-00005F020000}"/>
    <cellStyle name="Navadno 9" xfId="551" xr:uid="{00000000-0005-0000-0000-000060020000}"/>
    <cellStyle name="Neutral 2" xfId="552" xr:uid="{00000000-0005-0000-0000-000061020000}"/>
    <cellStyle name="Neutral 2 2" xfId="553" xr:uid="{00000000-0005-0000-0000-000062020000}"/>
    <cellStyle name="Neutral 2 2 2" xfId="554" xr:uid="{00000000-0005-0000-0000-000063020000}"/>
    <cellStyle name="Neutral 2 3" xfId="555" xr:uid="{00000000-0005-0000-0000-000064020000}"/>
    <cellStyle name="Neutral 2 4" xfId="556" xr:uid="{00000000-0005-0000-0000-000065020000}"/>
    <cellStyle name="Neutral 2 5" xfId="557" xr:uid="{00000000-0005-0000-0000-000066020000}"/>
    <cellStyle name="Neutral 3" xfId="558" xr:uid="{00000000-0005-0000-0000-000067020000}"/>
    <cellStyle name="Neutral 3 2" xfId="559" xr:uid="{00000000-0005-0000-0000-000068020000}"/>
    <cellStyle name="Neutral 4" xfId="560" xr:uid="{00000000-0005-0000-0000-000069020000}"/>
    <cellStyle name="Neutral 5" xfId="561" xr:uid="{00000000-0005-0000-0000-00006A020000}"/>
    <cellStyle name="Normal" xfId="0" builtinId="0"/>
    <cellStyle name="Normal 10" xfId="562" xr:uid="{00000000-0005-0000-0000-00006C020000}"/>
    <cellStyle name="Normal 10 2" xfId="563" xr:uid="{00000000-0005-0000-0000-00006D020000}"/>
    <cellStyle name="Normal 11" xfId="564" xr:uid="{00000000-0005-0000-0000-00006E020000}"/>
    <cellStyle name="Normal 11 2" xfId="565" xr:uid="{00000000-0005-0000-0000-00006F020000}"/>
    <cellStyle name="Normal 11 3" xfId="566" xr:uid="{00000000-0005-0000-0000-000070020000}"/>
    <cellStyle name="Normal 11 3 2" xfId="990" xr:uid="{00000000-0005-0000-0000-000071020000}"/>
    <cellStyle name="Normal 11 4" xfId="567" xr:uid="{00000000-0005-0000-0000-000072020000}"/>
    <cellStyle name="Normal 12" xfId="1030" xr:uid="{00000000-0005-0000-0000-000073020000}"/>
    <cellStyle name="Normal 12 2" xfId="568" xr:uid="{00000000-0005-0000-0000-000074020000}"/>
    <cellStyle name="Normal 12 3" xfId="569" xr:uid="{00000000-0005-0000-0000-000075020000}"/>
    <cellStyle name="Normal 12 4" xfId="570" xr:uid="{00000000-0005-0000-0000-000076020000}"/>
    <cellStyle name="Normal 13 10" xfId="571" xr:uid="{00000000-0005-0000-0000-000077020000}"/>
    <cellStyle name="Normal 13 11" xfId="572" xr:uid="{00000000-0005-0000-0000-000078020000}"/>
    <cellStyle name="Normal 13 12" xfId="573" xr:uid="{00000000-0005-0000-0000-000079020000}"/>
    <cellStyle name="Normal 13 13" xfId="574" xr:uid="{00000000-0005-0000-0000-00007A020000}"/>
    <cellStyle name="Normal 13 14" xfId="575" xr:uid="{00000000-0005-0000-0000-00007B020000}"/>
    <cellStyle name="Normal 13 15" xfId="576" xr:uid="{00000000-0005-0000-0000-00007C020000}"/>
    <cellStyle name="Normal 13 16" xfId="577" xr:uid="{00000000-0005-0000-0000-00007D020000}"/>
    <cellStyle name="Normal 13 17" xfId="578" xr:uid="{00000000-0005-0000-0000-00007E020000}"/>
    <cellStyle name="Normal 13 18" xfId="579" xr:uid="{00000000-0005-0000-0000-00007F020000}"/>
    <cellStyle name="Normal 13 2" xfId="580" xr:uid="{00000000-0005-0000-0000-000080020000}"/>
    <cellStyle name="Normal 13 3" xfId="581" xr:uid="{00000000-0005-0000-0000-000081020000}"/>
    <cellStyle name="Normal 13 4" xfId="582" xr:uid="{00000000-0005-0000-0000-000082020000}"/>
    <cellStyle name="Normal 13 5" xfId="583" xr:uid="{00000000-0005-0000-0000-000083020000}"/>
    <cellStyle name="Normal 13 6" xfId="584" xr:uid="{00000000-0005-0000-0000-000084020000}"/>
    <cellStyle name="Normal 13 7" xfId="585" xr:uid="{00000000-0005-0000-0000-000085020000}"/>
    <cellStyle name="Normal 13 8" xfId="586" xr:uid="{00000000-0005-0000-0000-000086020000}"/>
    <cellStyle name="Normal 13 9" xfId="587" xr:uid="{00000000-0005-0000-0000-000087020000}"/>
    <cellStyle name="Normal 14" xfId="588" xr:uid="{00000000-0005-0000-0000-000088020000}"/>
    <cellStyle name="Normal 15" xfId="589" xr:uid="{00000000-0005-0000-0000-000089020000}"/>
    <cellStyle name="Normal 15 2" xfId="991" xr:uid="{00000000-0005-0000-0000-00008A020000}"/>
    <cellStyle name="Normal 16" xfId="590" xr:uid="{00000000-0005-0000-0000-00008B020000}"/>
    <cellStyle name="Normal 16 2" xfId="591" xr:uid="{00000000-0005-0000-0000-00008C020000}"/>
    <cellStyle name="Normal 17" xfId="592" xr:uid="{00000000-0005-0000-0000-00008D020000}"/>
    <cellStyle name="Normal 18" xfId="593" xr:uid="{00000000-0005-0000-0000-00008E020000}"/>
    <cellStyle name="Normal 19 2" xfId="594" xr:uid="{00000000-0005-0000-0000-00008F020000}"/>
    <cellStyle name="Normal 2" xfId="595" xr:uid="{00000000-0005-0000-0000-000090020000}"/>
    <cellStyle name="Normal 2 10" xfId="596" xr:uid="{00000000-0005-0000-0000-000091020000}"/>
    <cellStyle name="Normal 2 10 2" xfId="597" xr:uid="{00000000-0005-0000-0000-000092020000}"/>
    <cellStyle name="Normal 2 11" xfId="598" xr:uid="{00000000-0005-0000-0000-000093020000}"/>
    <cellStyle name="Normal 2 12" xfId="599" xr:uid="{00000000-0005-0000-0000-000094020000}"/>
    <cellStyle name="Normal 2 13" xfId="600" xr:uid="{00000000-0005-0000-0000-000095020000}"/>
    <cellStyle name="Normal 2 14" xfId="601" xr:uid="{00000000-0005-0000-0000-000096020000}"/>
    <cellStyle name="Normal 2 14 2" xfId="602" xr:uid="{00000000-0005-0000-0000-000097020000}"/>
    <cellStyle name="Normal 2 14 3" xfId="992" xr:uid="{00000000-0005-0000-0000-000098020000}"/>
    <cellStyle name="normal 2 15" xfId="603" xr:uid="{00000000-0005-0000-0000-000099020000}"/>
    <cellStyle name="Normal 2 15 2" xfId="604" xr:uid="{00000000-0005-0000-0000-00009A020000}"/>
    <cellStyle name="Normal 2 15 3" xfId="605" xr:uid="{00000000-0005-0000-0000-00009B020000}"/>
    <cellStyle name="normal 2 16" xfId="606" xr:uid="{00000000-0005-0000-0000-00009C020000}"/>
    <cellStyle name="Normal 2 16 2" xfId="607" xr:uid="{00000000-0005-0000-0000-00009D020000}"/>
    <cellStyle name="normal 2 17" xfId="608" xr:uid="{00000000-0005-0000-0000-00009E020000}"/>
    <cellStyle name="Normal 2 17 2" xfId="609" xr:uid="{00000000-0005-0000-0000-00009F020000}"/>
    <cellStyle name="normal 2 18" xfId="610" xr:uid="{00000000-0005-0000-0000-0000A0020000}"/>
    <cellStyle name="Normal 2 18 2" xfId="611" xr:uid="{00000000-0005-0000-0000-0000A1020000}"/>
    <cellStyle name="Normal 2 19" xfId="612" xr:uid="{00000000-0005-0000-0000-0000A2020000}"/>
    <cellStyle name="Normal 2 19 2" xfId="613" xr:uid="{00000000-0005-0000-0000-0000A3020000}"/>
    <cellStyle name="normal 2 19 3" xfId="614" xr:uid="{00000000-0005-0000-0000-0000A4020000}"/>
    <cellStyle name="Normal 2 2" xfId="615" xr:uid="{00000000-0005-0000-0000-0000A5020000}"/>
    <cellStyle name="Normal 2 2 2" xfId="616" xr:uid="{00000000-0005-0000-0000-0000A6020000}"/>
    <cellStyle name="Normal 2 2 2 2" xfId="617" xr:uid="{00000000-0005-0000-0000-0000A7020000}"/>
    <cellStyle name="Normal 2 2 2 3" xfId="618" xr:uid="{00000000-0005-0000-0000-0000A8020000}"/>
    <cellStyle name="Normal 2 2 2 4" xfId="619" xr:uid="{00000000-0005-0000-0000-0000A9020000}"/>
    <cellStyle name="Normal 2 2 3" xfId="620" xr:uid="{00000000-0005-0000-0000-0000AA020000}"/>
    <cellStyle name="Normal 2 2 4" xfId="621" xr:uid="{00000000-0005-0000-0000-0000AB020000}"/>
    <cellStyle name="Normal 2 2 5" xfId="622" xr:uid="{00000000-0005-0000-0000-0000AC020000}"/>
    <cellStyle name="Normal 2 2 6" xfId="623" xr:uid="{00000000-0005-0000-0000-0000AD020000}"/>
    <cellStyle name="normal 2 20" xfId="624" xr:uid="{00000000-0005-0000-0000-0000AE020000}"/>
    <cellStyle name="Normal 2 20 2" xfId="625" xr:uid="{00000000-0005-0000-0000-0000AF020000}"/>
    <cellStyle name="Normal 2 21" xfId="626" xr:uid="{00000000-0005-0000-0000-0000B0020000}"/>
    <cellStyle name="Normal 2 21 2" xfId="627" xr:uid="{00000000-0005-0000-0000-0000B1020000}"/>
    <cellStyle name="Normal 2 22" xfId="628" xr:uid="{00000000-0005-0000-0000-0000B2020000}"/>
    <cellStyle name="Normal 2 22 2" xfId="629" xr:uid="{00000000-0005-0000-0000-0000B3020000}"/>
    <cellStyle name="normal 2 23" xfId="630" xr:uid="{00000000-0005-0000-0000-0000B4020000}"/>
    <cellStyle name="Normal 2 23 2" xfId="631" xr:uid="{00000000-0005-0000-0000-0000B5020000}"/>
    <cellStyle name="normal 2 24" xfId="632" xr:uid="{00000000-0005-0000-0000-0000B6020000}"/>
    <cellStyle name="Normal 2 24 2" xfId="633" xr:uid="{00000000-0005-0000-0000-0000B7020000}"/>
    <cellStyle name="Normal 2 25" xfId="634" xr:uid="{00000000-0005-0000-0000-0000B8020000}"/>
    <cellStyle name="Normal 2 25 2" xfId="635" xr:uid="{00000000-0005-0000-0000-0000B9020000}"/>
    <cellStyle name="Normal 2 26" xfId="636" xr:uid="{00000000-0005-0000-0000-0000BA020000}"/>
    <cellStyle name="Normal 2 26 2" xfId="637" xr:uid="{00000000-0005-0000-0000-0000BB020000}"/>
    <cellStyle name="Normal 2 27" xfId="638" xr:uid="{00000000-0005-0000-0000-0000BC020000}"/>
    <cellStyle name="Normal 2 28" xfId="639" xr:uid="{00000000-0005-0000-0000-0000BD020000}"/>
    <cellStyle name="Normal 2 29" xfId="640" xr:uid="{00000000-0005-0000-0000-0000BE020000}"/>
    <cellStyle name="Normal 2 3" xfId="641" xr:uid="{00000000-0005-0000-0000-0000BF020000}"/>
    <cellStyle name="Normal 2 3 2" xfId="642" xr:uid="{00000000-0005-0000-0000-0000C0020000}"/>
    <cellStyle name="Normal 2 3 2 2" xfId="643" xr:uid="{00000000-0005-0000-0000-0000C1020000}"/>
    <cellStyle name="normal 2 30" xfId="644" xr:uid="{00000000-0005-0000-0000-0000C2020000}"/>
    <cellStyle name="normal 2 31" xfId="645" xr:uid="{00000000-0005-0000-0000-0000C3020000}"/>
    <cellStyle name="normal 2 32" xfId="646" xr:uid="{00000000-0005-0000-0000-0000C4020000}"/>
    <cellStyle name="normal 2 33" xfId="647" xr:uid="{00000000-0005-0000-0000-0000C5020000}"/>
    <cellStyle name="normal 2 34" xfId="648" xr:uid="{00000000-0005-0000-0000-0000C6020000}"/>
    <cellStyle name="normal 2 35" xfId="649" xr:uid="{00000000-0005-0000-0000-0000C7020000}"/>
    <cellStyle name="Normal 2 36" xfId="650" xr:uid="{00000000-0005-0000-0000-0000C8020000}"/>
    <cellStyle name="Normal 2 4" xfId="651" xr:uid="{00000000-0005-0000-0000-0000C9020000}"/>
    <cellStyle name="Normal 2 4 2" xfId="652" xr:uid="{00000000-0005-0000-0000-0000CA020000}"/>
    <cellStyle name="Normal 2 4 2 2" xfId="653" xr:uid="{00000000-0005-0000-0000-0000CB020000}"/>
    <cellStyle name="Normal 2 4 2 3" xfId="654" xr:uid="{00000000-0005-0000-0000-0000CC020000}"/>
    <cellStyle name="Normal 2 4 2 4" xfId="655" xr:uid="{00000000-0005-0000-0000-0000CD020000}"/>
    <cellStyle name="Normal 2 5" xfId="656" xr:uid="{00000000-0005-0000-0000-0000CE020000}"/>
    <cellStyle name="Normal 2 5 2" xfId="657" xr:uid="{00000000-0005-0000-0000-0000CF020000}"/>
    <cellStyle name="Normal 2 5 2 2" xfId="658" xr:uid="{00000000-0005-0000-0000-0000D0020000}"/>
    <cellStyle name="Normal 2 5 2 3" xfId="659" xr:uid="{00000000-0005-0000-0000-0000D1020000}"/>
    <cellStyle name="Normal 2 5 2 4" xfId="660" xr:uid="{00000000-0005-0000-0000-0000D2020000}"/>
    <cellStyle name="Normal 2 6" xfId="661" xr:uid="{00000000-0005-0000-0000-0000D3020000}"/>
    <cellStyle name="Normal 2 6 2" xfId="662" xr:uid="{00000000-0005-0000-0000-0000D4020000}"/>
    <cellStyle name="Normal 2 6 2 2" xfId="663" xr:uid="{00000000-0005-0000-0000-0000D5020000}"/>
    <cellStyle name="Normal 2 6 2 3" xfId="664" xr:uid="{00000000-0005-0000-0000-0000D6020000}"/>
    <cellStyle name="Normal 2 6 2 4" xfId="665" xr:uid="{00000000-0005-0000-0000-0000D7020000}"/>
    <cellStyle name="Normal 2 7" xfId="666" xr:uid="{00000000-0005-0000-0000-0000D8020000}"/>
    <cellStyle name="Normal 2 7 2" xfId="667" xr:uid="{00000000-0005-0000-0000-0000D9020000}"/>
    <cellStyle name="Normal 2 7 2 2" xfId="668" xr:uid="{00000000-0005-0000-0000-0000DA020000}"/>
    <cellStyle name="Normal 2 7 2 2 2" xfId="669" xr:uid="{00000000-0005-0000-0000-0000DB020000}"/>
    <cellStyle name="Normal 2 7 2 3" xfId="670" xr:uid="{00000000-0005-0000-0000-0000DC020000}"/>
    <cellStyle name="Normal 2 8" xfId="671" xr:uid="{00000000-0005-0000-0000-0000DD020000}"/>
    <cellStyle name="Normal 2 8 2" xfId="672" xr:uid="{00000000-0005-0000-0000-0000DE020000}"/>
    <cellStyle name="Normal 2 8 2 2" xfId="673" xr:uid="{00000000-0005-0000-0000-0000DF020000}"/>
    <cellStyle name="Normal 2 8 2 3" xfId="674" xr:uid="{00000000-0005-0000-0000-0000E0020000}"/>
    <cellStyle name="Normal 2 8 2 4" xfId="675" xr:uid="{00000000-0005-0000-0000-0000E1020000}"/>
    <cellStyle name="Normal 2 9" xfId="676" xr:uid="{00000000-0005-0000-0000-0000E2020000}"/>
    <cellStyle name="Normal 20 2" xfId="677" xr:uid="{00000000-0005-0000-0000-0000E3020000}"/>
    <cellStyle name="Normal 21" xfId="678" xr:uid="{00000000-0005-0000-0000-0000E4020000}"/>
    <cellStyle name="Normal 21 2" xfId="679" xr:uid="{00000000-0005-0000-0000-0000E5020000}"/>
    <cellStyle name="Normal 21 2 2" xfId="993" xr:uid="{00000000-0005-0000-0000-0000E6020000}"/>
    <cellStyle name="Normal 22" xfId="680" xr:uid="{00000000-0005-0000-0000-0000E7020000}"/>
    <cellStyle name="Normal 22 2" xfId="994" xr:uid="{00000000-0005-0000-0000-0000E8020000}"/>
    <cellStyle name="Normal 3" xfId="681" xr:uid="{00000000-0005-0000-0000-0000E9020000}"/>
    <cellStyle name="Normal 3 10" xfId="682" xr:uid="{00000000-0005-0000-0000-0000EA020000}"/>
    <cellStyle name="Normal 3 11" xfId="683" xr:uid="{00000000-0005-0000-0000-0000EB020000}"/>
    <cellStyle name="Normal 3 2" xfId="684" xr:uid="{00000000-0005-0000-0000-0000EC020000}"/>
    <cellStyle name="Normal 3 2 2" xfId="685" xr:uid="{00000000-0005-0000-0000-0000ED020000}"/>
    <cellStyle name="Normal 3 2 2 2" xfId="686" xr:uid="{00000000-0005-0000-0000-0000EE020000}"/>
    <cellStyle name="Normal 3 2 3" xfId="687" xr:uid="{00000000-0005-0000-0000-0000EF020000}"/>
    <cellStyle name="Normal 3 2 4" xfId="688" xr:uid="{00000000-0005-0000-0000-0000F0020000}"/>
    <cellStyle name="Normal 3 2 5" xfId="689" xr:uid="{00000000-0005-0000-0000-0000F1020000}"/>
    <cellStyle name="Normal 3 2 6" xfId="690" xr:uid="{00000000-0005-0000-0000-0000F2020000}"/>
    <cellStyle name="Normal 3 2 7" xfId="995" xr:uid="{00000000-0005-0000-0000-0000F3020000}"/>
    <cellStyle name="Normal 3 3" xfId="691" xr:uid="{00000000-0005-0000-0000-0000F4020000}"/>
    <cellStyle name="Normal 3 3 2" xfId="692" xr:uid="{00000000-0005-0000-0000-0000F5020000}"/>
    <cellStyle name="Normal 3 4" xfId="693" xr:uid="{00000000-0005-0000-0000-0000F6020000}"/>
    <cellStyle name="Normal 3 4 2" xfId="694" xr:uid="{00000000-0005-0000-0000-0000F7020000}"/>
    <cellStyle name="Normal 3 5" xfId="695" xr:uid="{00000000-0005-0000-0000-0000F8020000}"/>
    <cellStyle name="Normal 3 6" xfId="696" xr:uid="{00000000-0005-0000-0000-0000F9020000}"/>
    <cellStyle name="Normal 3 7" xfId="697" xr:uid="{00000000-0005-0000-0000-0000FA020000}"/>
    <cellStyle name="Normal 3 8" xfId="698" xr:uid="{00000000-0005-0000-0000-0000FB020000}"/>
    <cellStyle name="Normal 3 9" xfId="699" xr:uid="{00000000-0005-0000-0000-0000FC020000}"/>
    <cellStyle name="Normal 3 9 2" xfId="700" xr:uid="{00000000-0005-0000-0000-0000FD020000}"/>
    <cellStyle name="Normal 3 9 3" xfId="996" xr:uid="{00000000-0005-0000-0000-0000FE020000}"/>
    <cellStyle name="Normal 4" xfId="701" xr:uid="{00000000-0005-0000-0000-0000FF020000}"/>
    <cellStyle name="Normal 4 10" xfId="702" xr:uid="{00000000-0005-0000-0000-000000030000}"/>
    <cellStyle name="Normal 4 10 2" xfId="997" xr:uid="{00000000-0005-0000-0000-000001030000}"/>
    <cellStyle name="Normal 4 2" xfId="703" xr:uid="{00000000-0005-0000-0000-000002030000}"/>
    <cellStyle name="Normal 4 2 2" xfId="704" xr:uid="{00000000-0005-0000-0000-000003030000}"/>
    <cellStyle name="Normal 4 3" xfId="705" xr:uid="{00000000-0005-0000-0000-000004030000}"/>
    <cellStyle name="Normal 4 3 2" xfId="706" xr:uid="{00000000-0005-0000-0000-000005030000}"/>
    <cellStyle name="Normal 4 3 2 2" xfId="998" xr:uid="{00000000-0005-0000-0000-000006030000}"/>
    <cellStyle name="Normal 4 3 3" xfId="707" xr:uid="{00000000-0005-0000-0000-000007030000}"/>
    <cellStyle name="Normal 4 4" xfId="708" xr:uid="{00000000-0005-0000-0000-000008030000}"/>
    <cellStyle name="Normal 4 5" xfId="709" xr:uid="{00000000-0005-0000-0000-000009030000}"/>
    <cellStyle name="Normal 4 6" xfId="710" xr:uid="{00000000-0005-0000-0000-00000A030000}"/>
    <cellStyle name="Normal 4 7" xfId="711" xr:uid="{00000000-0005-0000-0000-00000B030000}"/>
    <cellStyle name="Normal 5" xfId="712" xr:uid="{00000000-0005-0000-0000-00000C030000}"/>
    <cellStyle name="Normal 5 2" xfId="713" xr:uid="{00000000-0005-0000-0000-00000D030000}"/>
    <cellStyle name="Normal 5 2 2" xfId="714" xr:uid="{00000000-0005-0000-0000-00000E030000}"/>
    <cellStyle name="Normal 5 2 2 2" xfId="999" xr:uid="{00000000-0005-0000-0000-00000F030000}"/>
    <cellStyle name="Normal 5 3" xfId="715" xr:uid="{00000000-0005-0000-0000-000010030000}"/>
    <cellStyle name="Normal 5 4" xfId="716" xr:uid="{00000000-0005-0000-0000-000011030000}"/>
    <cellStyle name="Normal 5 5" xfId="717" xr:uid="{00000000-0005-0000-0000-000012030000}"/>
    <cellStyle name="Normal 5 5 2" xfId="1000" xr:uid="{00000000-0005-0000-0000-000013030000}"/>
    <cellStyle name="Normal 5 6" xfId="718" xr:uid="{00000000-0005-0000-0000-000014030000}"/>
    <cellStyle name="Normal 5 7" xfId="719" xr:uid="{00000000-0005-0000-0000-000015030000}"/>
    <cellStyle name="Normal 5 7 2" xfId="1001" xr:uid="{00000000-0005-0000-0000-000016030000}"/>
    <cellStyle name="Normal 6" xfId="720" xr:uid="{00000000-0005-0000-0000-000017030000}"/>
    <cellStyle name="Normal 6 2" xfId="721" xr:uid="{00000000-0005-0000-0000-000018030000}"/>
    <cellStyle name="Normal 6 2 2" xfId="722" xr:uid="{00000000-0005-0000-0000-000019030000}"/>
    <cellStyle name="Normal 6 3" xfId="723" xr:uid="{00000000-0005-0000-0000-00001A030000}"/>
    <cellStyle name="Normal 6 4" xfId="724" xr:uid="{00000000-0005-0000-0000-00001B030000}"/>
    <cellStyle name="Normal 7" xfId="725" xr:uid="{00000000-0005-0000-0000-00001C030000}"/>
    <cellStyle name="Normal 7 2" xfId="726" xr:uid="{00000000-0005-0000-0000-00001D030000}"/>
    <cellStyle name="Normal 7 2 2" xfId="727" xr:uid="{00000000-0005-0000-0000-00001E030000}"/>
    <cellStyle name="Normal 7 3" xfId="728" xr:uid="{00000000-0005-0000-0000-00001F030000}"/>
    <cellStyle name="Normal 7 4" xfId="729" xr:uid="{00000000-0005-0000-0000-000020030000}"/>
    <cellStyle name="Normal 7 5" xfId="730" xr:uid="{00000000-0005-0000-0000-000021030000}"/>
    <cellStyle name="Normal 8" xfId="731" xr:uid="{00000000-0005-0000-0000-000022030000}"/>
    <cellStyle name="Normal 8 2" xfId="732" xr:uid="{00000000-0005-0000-0000-000023030000}"/>
    <cellStyle name="Normal 8 2 2" xfId="733" xr:uid="{00000000-0005-0000-0000-000024030000}"/>
    <cellStyle name="Normal 8 2 2 2" xfId="1002" xr:uid="{00000000-0005-0000-0000-000025030000}"/>
    <cellStyle name="Normal 8 3" xfId="734" xr:uid="{00000000-0005-0000-0000-000026030000}"/>
    <cellStyle name="Normal 8 4" xfId="735" xr:uid="{00000000-0005-0000-0000-000027030000}"/>
    <cellStyle name="Normal 8 5" xfId="736" xr:uid="{00000000-0005-0000-0000-000028030000}"/>
    <cellStyle name="Normal 8 5 2" xfId="1003" xr:uid="{00000000-0005-0000-0000-000029030000}"/>
    <cellStyle name="Normal 8 6" xfId="737" xr:uid="{00000000-0005-0000-0000-00002A030000}"/>
    <cellStyle name="Normal 8 7" xfId="738" xr:uid="{00000000-0005-0000-0000-00002B030000}"/>
    <cellStyle name="Normal 8 7 2" xfId="1004" xr:uid="{00000000-0005-0000-0000-00002C030000}"/>
    <cellStyle name="Normal 9" xfId="739" xr:uid="{00000000-0005-0000-0000-00002D030000}"/>
    <cellStyle name="Normal 9 2" xfId="740" xr:uid="{00000000-0005-0000-0000-00002E030000}"/>
    <cellStyle name="Normale_CCTV Price List Jan-Jun 2005" xfId="741" xr:uid="{00000000-0005-0000-0000-00002F030000}"/>
    <cellStyle name="Note 2" xfId="742" xr:uid="{00000000-0005-0000-0000-000030030000}"/>
    <cellStyle name="Note 2 10" xfId="743" xr:uid="{00000000-0005-0000-0000-000031030000}"/>
    <cellStyle name="Note 2 11" xfId="744" xr:uid="{00000000-0005-0000-0000-000032030000}"/>
    <cellStyle name="Note 2 12" xfId="745" xr:uid="{00000000-0005-0000-0000-000033030000}"/>
    <cellStyle name="Note 2 13" xfId="746" xr:uid="{00000000-0005-0000-0000-000034030000}"/>
    <cellStyle name="Note 2 14" xfId="747" xr:uid="{00000000-0005-0000-0000-000035030000}"/>
    <cellStyle name="Note 2 15" xfId="748" xr:uid="{00000000-0005-0000-0000-000036030000}"/>
    <cellStyle name="Note 2 16" xfId="749" xr:uid="{00000000-0005-0000-0000-000037030000}"/>
    <cellStyle name="Note 2 17" xfId="750" xr:uid="{00000000-0005-0000-0000-000038030000}"/>
    <cellStyle name="Note 2 2" xfId="751" xr:uid="{00000000-0005-0000-0000-000039030000}"/>
    <cellStyle name="Note 2 2 2" xfId="752" xr:uid="{00000000-0005-0000-0000-00003A030000}"/>
    <cellStyle name="Note 2 2 2 2" xfId="753" xr:uid="{00000000-0005-0000-0000-00003B030000}"/>
    <cellStyle name="Note 2 2 2 3" xfId="1005" xr:uid="{00000000-0005-0000-0000-00003C030000}"/>
    <cellStyle name="Note 2 2 3" xfId="754" xr:uid="{00000000-0005-0000-0000-00003D030000}"/>
    <cellStyle name="Note 2 2 3 2" xfId="1006" xr:uid="{00000000-0005-0000-0000-00003E030000}"/>
    <cellStyle name="Note 2 2 4" xfId="755" xr:uid="{00000000-0005-0000-0000-00003F030000}"/>
    <cellStyle name="Note 2 3" xfId="756" xr:uid="{00000000-0005-0000-0000-000040030000}"/>
    <cellStyle name="Note 2 3 2" xfId="757" xr:uid="{00000000-0005-0000-0000-000041030000}"/>
    <cellStyle name="Note 2 3 2 2" xfId="1007" xr:uid="{00000000-0005-0000-0000-000042030000}"/>
    <cellStyle name="Note 2 3 3" xfId="758" xr:uid="{00000000-0005-0000-0000-000043030000}"/>
    <cellStyle name="Note 2 4" xfId="759" xr:uid="{00000000-0005-0000-0000-000044030000}"/>
    <cellStyle name="Note 2 4 2" xfId="760" xr:uid="{00000000-0005-0000-0000-000045030000}"/>
    <cellStyle name="Note 2 5" xfId="761" xr:uid="{00000000-0005-0000-0000-000046030000}"/>
    <cellStyle name="Note 2 5 2" xfId="762" xr:uid="{00000000-0005-0000-0000-000047030000}"/>
    <cellStyle name="Note 2 6" xfId="763" xr:uid="{00000000-0005-0000-0000-000048030000}"/>
    <cellStyle name="Note 2 7" xfId="764" xr:uid="{00000000-0005-0000-0000-000049030000}"/>
    <cellStyle name="Note 2 8" xfId="765" xr:uid="{00000000-0005-0000-0000-00004A030000}"/>
    <cellStyle name="Note 2 9" xfId="766" xr:uid="{00000000-0005-0000-0000-00004B030000}"/>
    <cellStyle name="Note 3" xfId="767" xr:uid="{00000000-0005-0000-0000-00004C030000}"/>
    <cellStyle name="Note 3 10" xfId="768" xr:uid="{00000000-0005-0000-0000-00004D030000}"/>
    <cellStyle name="Note 3 11" xfId="769" xr:uid="{00000000-0005-0000-0000-00004E030000}"/>
    <cellStyle name="Note 3 12" xfId="770" xr:uid="{00000000-0005-0000-0000-00004F030000}"/>
    <cellStyle name="Note 3 13" xfId="771" xr:uid="{00000000-0005-0000-0000-000050030000}"/>
    <cellStyle name="Note 3 14" xfId="772" xr:uid="{00000000-0005-0000-0000-000051030000}"/>
    <cellStyle name="Note 3 15" xfId="773" xr:uid="{00000000-0005-0000-0000-000052030000}"/>
    <cellStyle name="Note 3 16" xfId="774" xr:uid="{00000000-0005-0000-0000-000053030000}"/>
    <cellStyle name="Note 3 16 2" xfId="1009" xr:uid="{00000000-0005-0000-0000-000054030000}"/>
    <cellStyle name="Note 3 17" xfId="775" xr:uid="{00000000-0005-0000-0000-000055030000}"/>
    <cellStyle name="Note 3 18" xfId="1008" xr:uid="{00000000-0005-0000-0000-000056030000}"/>
    <cellStyle name="Note 3 2" xfId="776" xr:uid="{00000000-0005-0000-0000-000057030000}"/>
    <cellStyle name="Note 3 2 2" xfId="777" xr:uid="{00000000-0005-0000-0000-000058030000}"/>
    <cellStyle name="Note 3 2 2 2" xfId="778" xr:uid="{00000000-0005-0000-0000-000059030000}"/>
    <cellStyle name="Note 3 2 2 3" xfId="1010" xr:uid="{00000000-0005-0000-0000-00005A030000}"/>
    <cellStyle name="Note 3 2 3" xfId="779" xr:uid="{00000000-0005-0000-0000-00005B030000}"/>
    <cellStyle name="Note 3 2 3 2" xfId="1011" xr:uid="{00000000-0005-0000-0000-00005C030000}"/>
    <cellStyle name="Note 3 3" xfId="780" xr:uid="{00000000-0005-0000-0000-00005D030000}"/>
    <cellStyle name="Note 3 3 2" xfId="781" xr:uid="{00000000-0005-0000-0000-00005E030000}"/>
    <cellStyle name="Note 3 3 3" xfId="1012" xr:uid="{00000000-0005-0000-0000-00005F030000}"/>
    <cellStyle name="Note 3 4" xfId="782" xr:uid="{00000000-0005-0000-0000-000060030000}"/>
    <cellStyle name="Note 3 5" xfId="783" xr:uid="{00000000-0005-0000-0000-000061030000}"/>
    <cellStyle name="Note 3 6" xfId="784" xr:uid="{00000000-0005-0000-0000-000062030000}"/>
    <cellStyle name="Note 3 7" xfId="785" xr:uid="{00000000-0005-0000-0000-000063030000}"/>
    <cellStyle name="Note 3 8" xfId="786" xr:uid="{00000000-0005-0000-0000-000064030000}"/>
    <cellStyle name="Note 3 9" xfId="787" xr:uid="{00000000-0005-0000-0000-000065030000}"/>
    <cellStyle name="Note 4" xfId="788" xr:uid="{00000000-0005-0000-0000-000066030000}"/>
    <cellStyle name="Note 4 10" xfId="789" xr:uid="{00000000-0005-0000-0000-000067030000}"/>
    <cellStyle name="Note 4 11" xfId="790" xr:uid="{00000000-0005-0000-0000-000068030000}"/>
    <cellStyle name="Note 4 12" xfId="791" xr:uid="{00000000-0005-0000-0000-000069030000}"/>
    <cellStyle name="Note 4 13" xfId="792" xr:uid="{00000000-0005-0000-0000-00006A030000}"/>
    <cellStyle name="Note 4 14" xfId="793" xr:uid="{00000000-0005-0000-0000-00006B030000}"/>
    <cellStyle name="Note 4 15" xfId="794" xr:uid="{00000000-0005-0000-0000-00006C030000}"/>
    <cellStyle name="Note 4 16" xfId="795" xr:uid="{00000000-0005-0000-0000-00006D030000}"/>
    <cellStyle name="Note 4 16 2" xfId="1013" xr:uid="{00000000-0005-0000-0000-00006E030000}"/>
    <cellStyle name="Note 4 2" xfId="796" xr:uid="{00000000-0005-0000-0000-00006F030000}"/>
    <cellStyle name="Note 4 2 2" xfId="797" xr:uid="{00000000-0005-0000-0000-000070030000}"/>
    <cellStyle name="Note 4 2 2 2" xfId="798" xr:uid="{00000000-0005-0000-0000-000071030000}"/>
    <cellStyle name="Note 4 2 2 3" xfId="1014" xr:uid="{00000000-0005-0000-0000-000072030000}"/>
    <cellStyle name="Note 4 2 3" xfId="799" xr:uid="{00000000-0005-0000-0000-000073030000}"/>
    <cellStyle name="Note 4 2 3 2" xfId="1015" xr:uid="{00000000-0005-0000-0000-000074030000}"/>
    <cellStyle name="Note 4 3" xfId="800" xr:uid="{00000000-0005-0000-0000-000075030000}"/>
    <cellStyle name="Note 4 3 2" xfId="801" xr:uid="{00000000-0005-0000-0000-000076030000}"/>
    <cellStyle name="Note 4 3 3" xfId="1016" xr:uid="{00000000-0005-0000-0000-000077030000}"/>
    <cellStyle name="Note 4 4" xfId="802" xr:uid="{00000000-0005-0000-0000-000078030000}"/>
    <cellStyle name="Note 4 5" xfId="803" xr:uid="{00000000-0005-0000-0000-000079030000}"/>
    <cellStyle name="Note 4 6" xfId="804" xr:uid="{00000000-0005-0000-0000-00007A030000}"/>
    <cellStyle name="Note 4 7" xfId="805" xr:uid="{00000000-0005-0000-0000-00007B030000}"/>
    <cellStyle name="Note 4 8" xfId="806" xr:uid="{00000000-0005-0000-0000-00007C030000}"/>
    <cellStyle name="Note 4 9" xfId="807" xr:uid="{00000000-0005-0000-0000-00007D030000}"/>
    <cellStyle name="Note 5" xfId="808" xr:uid="{00000000-0005-0000-0000-00007E030000}"/>
    <cellStyle name="Note 5 10" xfId="809" xr:uid="{00000000-0005-0000-0000-00007F030000}"/>
    <cellStyle name="Note 5 11" xfId="810" xr:uid="{00000000-0005-0000-0000-000080030000}"/>
    <cellStyle name="Note 5 12" xfId="811" xr:uid="{00000000-0005-0000-0000-000081030000}"/>
    <cellStyle name="Note 5 13" xfId="812" xr:uid="{00000000-0005-0000-0000-000082030000}"/>
    <cellStyle name="Note 5 14" xfId="813" xr:uid="{00000000-0005-0000-0000-000083030000}"/>
    <cellStyle name="Note 5 15" xfId="814" xr:uid="{00000000-0005-0000-0000-000084030000}"/>
    <cellStyle name="Note 5 16" xfId="815" xr:uid="{00000000-0005-0000-0000-000085030000}"/>
    <cellStyle name="Note 5 16 2" xfId="1017" xr:uid="{00000000-0005-0000-0000-000086030000}"/>
    <cellStyle name="Note 5 2" xfId="816" xr:uid="{00000000-0005-0000-0000-000087030000}"/>
    <cellStyle name="Note 5 2 2" xfId="817" xr:uid="{00000000-0005-0000-0000-000088030000}"/>
    <cellStyle name="Note 5 2 2 2" xfId="818" xr:uid="{00000000-0005-0000-0000-000089030000}"/>
    <cellStyle name="Note 5 2 2 3" xfId="1018" xr:uid="{00000000-0005-0000-0000-00008A030000}"/>
    <cellStyle name="Note 5 2 3" xfId="819" xr:uid="{00000000-0005-0000-0000-00008B030000}"/>
    <cellStyle name="Note 5 2 3 2" xfId="1019" xr:uid="{00000000-0005-0000-0000-00008C030000}"/>
    <cellStyle name="Note 5 3" xfId="820" xr:uid="{00000000-0005-0000-0000-00008D030000}"/>
    <cellStyle name="Note 5 3 2" xfId="821" xr:uid="{00000000-0005-0000-0000-00008E030000}"/>
    <cellStyle name="Note 5 3 3" xfId="1020" xr:uid="{00000000-0005-0000-0000-00008F030000}"/>
    <cellStyle name="Note 5 4" xfId="822" xr:uid="{00000000-0005-0000-0000-000090030000}"/>
    <cellStyle name="Note 5 5" xfId="823" xr:uid="{00000000-0005-0000-0000-000091030000}"/>
    <cellStyle name="Note 5 6" xfId="824" xr:uid="{00000000-0005-0000-0000-000092030000}"/>
    <cellStyle name="Note 5 7" xfId="825" xr:uid="{00000000-0005-0000-0000-000093030000}"/>
    <cellStyle name="Note 5 8" xfId="826" xr:uid="{00000000-0005-0000-0000-000094030000}"/>
    <cellStyle name="Note 5 9" xfId="827" xr:uid="{00000000-0005-0000-0000-000095030000}"/>
    <cellStyle name="Note 6" xfId="828" xr:uid="{00000000-0005-0000-0000-000096030000}"/>
    <cellStyle name="Note 6 10" xfId="829" xr:uid="{00000000-0005-0000-0000-000097030000}"/>
    <cellStyle name="Note 6 11" xfId="830" xr:uid="{00000000-0005-0000-0000-000098030000}"/>
    <cellStyle name="Note 6 12" xfId="831" xr:uid="{00000000-0005-0000-0000-000099030000}"/>
    <cellStyle name="Note 6 13" xfId="832" xr:uid="{00000000-0005-0000-0000-00009A030000}"/>
    <cellStyle name="Note 6 14" xfId="833" xr:uid="{00000000-0005-0000-0000-00009B030000}"/>
    <cellStyle name="Note 6 15" xfId="834" xr:uid="{00000000-0005-0000-0000-00009C030000}"/>
    <cellStyle name="Note 6 16" xfId="835" xr:uid="{00000000-0005-0000-0000-00009D030000}"/>
    <cellStyle name="Note 6 16 2" xfId="1021" xr:uid="{00000000-0005-0000-0000-00009E030000}"/>
    <cellStyle name="Note 6 2" xfId="836" xr:uid="{00000000-0005-0000-0000-00009F030000}"/>
    <cellStyle name="Note 6 2 2" xfId="837" xr:uid="{00000000-0005-0000-0000-0000A0030000}"/>
    <cellStyle name="Note 6 2 2 2" xfId="838" xr:uid="{00000000-0005-0000-0000-0000A1030000}"/>
    <cellStyle name="Note 6 2 2 3" xfId="1022" xr:uid="{00000000-0005-0000-0000-0000A2030000}"/>
    <cellStyle name="Note 6 2 3" xfId="839" xr:uid="{00000000-0005-0000-0000-0000A3030000}"/>
    <cellStyle name="Note 6 2 3 2" xfId="1023" xr:uid="{00000000-0005-0000-0000-0000A4030000}"/>
    <cellStyle name="Note 6 3" xfId="840" xr:uid="{00000000-0005-0000-0000-0000A5030000}"/>
    <cellStyle name="Note 6 3 2" xfId="841" xr:uid="{00000000-0005-0000-0000-0000A6030000}"/>
    <cellStyle name="Note 6 3 3" xfId="1024" xr:uid="{00000000-0005-0000-0000-0000A7030000}"/>
    <cellStyle name="Note 6 4" xfId="842" xr:uid="{00000000-0005-0000-0000-0000A8030000}"/>
    <cellStyle name="Note 6 5" xfId="843" xr:uid="{00000000-0005-0000-0000-0000A9030000}"/>
    <cellStyle name="Note 6 6" xfId="844" xr:uid="{00000000-0005-0000-0000-0000AA030000}"/>
    <cellStyle name="Note 6 7" xfId="845" xr:uid="{00000000-0005-0000-0000-0000AB030000}"/>
    <cellStyle name="Note 6 8" xfId="846" xr:uid="{00000000-0005-0000-0000-0000AC030000}"/>
    <cellStyle name="Note 6 9" xfId="847" xr:uid="{00000000-0005-0000-0000-0000AD030000}"/>
    <cellStyle name="Note 7" xfId="848" xr:uid="{00000000-0005-0000-0000-0000AE030000}"/>
    <cellStyle name="Note 7 10" xfId="849" xr:uid="{00000000-0005-0000-0000-0000AF030000}"/>
    <cellStyle name="Note 7 11" xfId="850" xr:uid="{00000000-0005-0000-0000-0000B0030000}"/>
    <cellStyle name="Note 7 12" xfId="851" xr:uid="{00000000-0005-0000-0000-0000B1030000}"/>
    <cellStyle name="Note 7 13" xfId="852" xr:uid="{00000000-0005-0000-0000-0000B2030000}"/>
    <cellStyle name="Note 7 14" xfId="853" xr:uid="{00000000-0005-0000-0000-0000B3030000}"/>
    <cellStyle name="Note 7 15" xfId="854" xr:uid="{00000000-0005-0000-0000-0000B4030000}"/>
    <cellStyle name="Note 7 16" xfId="855" xr:uid="{00000000-0005-0000-0000-0000B5030000}"/>
    <cellStyle name="Note 7 16 2" xfId="1025" xr:uid="{00000000-0005-0000-0000-0000B6030000}"/>
    <cellStyle name="Note 7 2" xfId="856" xr:uid="{00000000-0005-0000-0000-0000B7030000}"/>
    <cellStyle name="Note 7 2 2" xfId="857" xr:uid="{00000000-0005-0000-0000-0000B8030000}"/>
    <cellStyle name="Note 7 2 2 2" xfId="858" xr:uid="{00000000-0005-0000-0000-0000B9030000}"/>
    <cellStyle name="Note 7 2 2 3" xfId="1026" xr:uid="{00000000-0005-0000-0000-0000BA030000}"/>
    <cellStyle name="Note 7 2 3" xfId="859" xr:uid="{00000000-0005-0000-0000-0000BB030000}"/>
    <cellStyle name="Note 7 2 3 2" xfId="1027" xr:uid="{00000000-0005-0000-0000-0000BC030000}"/>
    <cellStyle name="Note 7 3" xfId="860" xr:uid="{00000000-0005-0000-0000-0000BD030000}"/>
    <cellStyle name="Note 7 3 2" xfId="861" xr:uid="{00000000-0005-0000-0000-0000BE030000}"/>
    <cellStyle name="Note 7 3 3" xfId="1028" xr:uid="{00000000-0005-0000-0000-0000BF030000}"/>
    <cellStyle name="Note 7 4" xfId="862" xr:uid="{00000000-0005-0000-0000-0000C0030000}"/>
    <cellStyle name="Note 7 5" xfId="863" xr:uid="{00000000-0005-0000-0000-0000C1030000}"/>
    <cellStyle name="Note 7 6" xfId="864" xr:uid="{00000000-0005-0000-0000-0000C2030000}"/>
    <cellStyle name="Note 7 7" xfId="865" xr:uid="{00000000-0005-0000-0000-0000C3030000}"/>
    <cellStyle name="Note 7 8" xfId="866" xr:uid="{00000000-0005-0000-0000-0000C4030000}"/>
    <cellStyle name="Note 7 9" xfId="867" xr:uid="{00000000-0005-0000-0000-0000C5030000}"/>
    <cellStyle name="OPIS" xfId="868" xr:uid="{00000000-0005-0000-0000-0000C6030000}"/>
    <cellStyle name="Opomba 2" xfId="869" xr:uid="{00000000-0005-0000-0000-0000C7030000}"/>
    <cellStyle name="Opozorilo" xfId="929" xr:uid="{00000000-0005-0000-0000-0000C8030000}"/>
    <cellStyle name="Output 2" xfId="871" xr:uid="{00000000-0005-0000-0000-0000C9030000}"/>
    <cellStyle name="Output 2 2" xfId="872" xr:uid="{00000000-0005-0000-0000-0000CA030000}"/>
    <cellStyle name="Output 2 2 2" xfId="873" xr:uid="{00000000-0005-0000-0000-0000CB030000}"/>
    <cellStyle name="Output 2 3" xfId="874" xr:uid="{00000000-0005-0000-0000-0000CC030000}"/>
    <cellStyle name="Output 2 4" xfId="875" xr:uid="{00000000-0005-0000-0000-0000CD030000}"/>
    <cellStyle name="Output 2 5" xfId="876" xr:uid="{00000000-0005-0000-0000-0000CE030000}"/>
    <cellStyle name="Output 3" xfId="877" xr:uid="{00000000-0005-0000-0000-0000CF030000}"/>
    <cellStyle name="Output 3 2" xfId="878" xr:uid="{00000000-0005-0000-0000-0000D0030000}"/>
    <cellStyle name="Output 4" xfId="879" xr:uid="{00000000-0005-0000-0000-0000D1030000}"/>
    <cellStyle name="Output 5" xfId="880" xr:uid="{00000000-0005-0000-0000-0000D2030000}"/>
    <cellStyle name="Percent 2" xfId="881" xr:uid="{00000000-0005-0000-0000-0000D3030000}"/>
    <cellStyle name="Percent 2 2" xfId="882" xr:uid="{00000000-0005-0000-0000-0000D4030000}"/>
    <cellStyle name="Percent 3" xfId="883" xr:uid="{00000000-0005-0000-0000-0000D5030000}"/>
    <cellStyle name="Sheet Title" xfId="884" xr:uid="{00000000-0005-0000-0000-0000D6030000}"/>
    <cellStyle name="Slog 1" xfId="885" xr:uid="{00000000-0005-0000-0000-0000D7030000}"/>
    <cellStyle name="Standard 2" xfId="886" xr:uid="{00000000-0005-0000-0000-0000D8030000}"/>
    <cellStyle name="Standard_20091113 CL LYNX und Feldgeräte NSP" xfId="887" xr:uid="{00000000-0005-0000-0000-0000D9030000}"/>
    <cellStyle name="Style 1" xfId="888" xr:uid="{00000000-0005-0000-0000-0000DA030000}"/>
    <cellStyle name="Style 1 2" xfId="889" xr:uid="{00000000-0005-0000-0000-0000DB030000}"/>
    <cellStyle name="Style 1 2 2" xfId="890" xr:uid="{00000000-0005-0000-0000-0000DC030000}"/>
    <cellStyle name="Style 1 2_PO9504F_IBM_CRM_2_kalk (2)" xfId="891" xr:uid="{00000000-0005-0000-0000-0000DD030000}"/>
    <cellStyle name="Style 1 3" xfId="892" xr:uid="{00000000-0005-0000-0000-0000DE030000}"/>
    <cellStyle name="Style 1 3 2" xfId="893" xr:uid="{00000000-0005-0000-0000-0000DF030000}"/>
    <cellStyle name="Style 1 3 3" xfId="894" xr:uid="{00000000-0005-0000-0000-0000E0030000}"/>
    <cellStyle name="Style 1 3 4" xfId="895" xr:uid="{00000000-0005-0000-0000-0000E1030000}"/>
    <cellStyle name="Style 1 3_PO9504F_IBM_CRM_2_kalk (2)" xfId="896" xr:uid="{00000000-0005-0000-0000-0000E2030000}"/>
    <cellStyle name="Style 1 4" xfId="897" xr:uid="{00000000-0005-0000-0000-0000E3030000}"/>
    <cellStyle name="Style 1 5" xfId="898" xr:uid="{00000000-0005-0000-0000-0000E4030000}"/>
    <cellStyle name="Style 1 6" xfId="899" xr:uid="{00000000-0005-0000-0000-0000E5030000}"/>
    <cellStyle name="Style 1 7" xfId="900" xr:uid="{00000000-0005-0000-0000-0000E6030000}"/>
    <cellStyle name="Style 1 8" xfId="901" xr:uid="{00000000-0005-0000-0000-0000E7030000}"/>
    <cellStyle name="Style 1 9" xfId="902" xr:uid="{00000000-0005-0000-0000-0000E8030000}"/>
    <cellStyle name="TableStyleLight1 2" xfId="903" xr:uid="{00000000-0005-0000-0000-0000E9030000}"/>
    <cellStyle name="Title 2" xfId="905" xr:uid="{00000000-0005-0000-0000-0000EA030000}"/>
    <cellStyle name="Title 2 2" xfId="906" xr:uid="{00000000-0005-0000-0000-0000EB030000}"/>
    <cellStyle name="Title 2 2 2" xfId="907" xr:uid="{00000000-0005-0000-0000-0000EC030000}"/>
    <cellStyle name="Title 2 3" xfId="908" xr:uid="{00000000-0005-0000-0000-0000ED030000}"/>
    <cellStyle name="Title 2 4" xfId="909" xr:uid="{00000000-0005-0000-0000-0000EE030000}"/>
    <cellStyle name="Title 2 5" xfId="910" xr:uid="{00000000-0005-0000-0000-0000EF030000}"/>
    <cellStyle name="Title 2 6" xfId="911" xr:uid="{00000000-0005-0000-0000-0000F0030000}"/>
    <cellStyle name="Title 3" xfId="912" xr:uid="{00000000-0005-0000-0000-0000F1030000}"/>
    <cellStyle name="Title 3 2" xfId="913" xr:uid="{00000000-0005-0000-0000-0000F2030000}"/>
    <cellStyle name="Title 4" xfId="914" xr:uid="{00000000-0005-0000-0000-0000F3030000}"/>
    <cellStyle name="Title 5" xfId="915" xr:uid="{00000000-0005-0000-0000-0000F4030000}"/>
    <cellStyle name="Total 2" xfId="916" xr:uid="{00000000-0005-0000-0000-0000F5030000}"/>
    <cellStyle name="Total 2 2" xfId="917" xr:uid="{00000000-0005-0000-0000-0000F6030000}"/>
    <cellStyle name="Total 2 2 2" xfId="918" xr:uid="{00000000-0005-0000-0000-0000F7030000}"/>
    <cellStyle name="Total 2 3" xfId="919" xr:uid="{00000000-0005-0000-0000-0000F8030000}"/>
    <cellStyle name="Total 2 4" xfId="920" xr:uid="{00000000-0005-0000-0000-0000F9030000}"/>
    <cellStyle name="Total 2 5" xfId="921" xr:uid="{00000000-0005-0000-0000-0000FA030000}"/>
    <cellStyle name="Total 3" xfId="922" xr:uid="{00000000-0005-0000-0000-0000FB030000}"/>
    <cellStyle name="Total 3 2" xfId="923" xr:uid="{00000000-0005-0000-0000-0000FC030000}"/>
    <cellStyle name="Total 4" xfId="924" xr:uid="{00000000-0005-0000-0000-0000FD030000}"/>
    <cellStyle name="Total 5" xfId="925" xr:uid="{00000000-0005-0000-0000-0000FE030000}"/>
    <cellStyle name="Valuta (0)_LACEYS TV price list 20030603" xfId="926" xr:uid="{00000000-0005-0000-0000-0000FF030000}"/>
    <cellStyle name="Vejica 2" xfId="927" xr:uid="{00000000-0005-0000-0000-000000040000}"/>
    <cellStyle name="Vejica 2 2" xfId="1029" xr:uid="{00000000-0005-0000-0000-000001040000}"/>
    <cellStyle name="Vejica 2 2 2" xfId="928" xr:uid="{00000000-0005-0000-0000-000002040000}"/>
    <cellStyle name="Warning Text 2" xfId="930" xr:uid="{00000000-0005-0000-0000-000003040000}"/>
    <cellStyle name="Warning Text 2 2" xfId="931" xr:uid="{00000000-0005-0000-0000-000004040000}"/>
    <cellStyle name="Warning Text 3" xfId="932" xr:uid="{00000000-0005-0000-0000-000005040000}"/>
    <cellStyle name="Warning Text 4" xfId="933" xr:uid="{00000000-0005-0000-0000-000006040000}"/>
    <cellStyle name="Warning Text 5" xfId="934" xr:uid="{00000000-0005-0000-0000-000007040000}"/>
    <cellStyle name="Zboží" xfId="935" xr:uid="{00000000-0005-0000-0000-000008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32"/>
  <sheetViews>
    <sheetView tabSelected="1" view="pageBreakPreview" zoomScale="135" zoomScaleNormal="140" zoomScaleSheetLayoutView="135" workbookViewId="0"/>
  </sheetViews>
  <sheetFormatPr defaultRowHeight="12.75"/>
  <cols>
    <col min="1" max="1" width="5.85546875" style="125" customWidth="1"/>
    <col min="2" max="2" width="7.7109375" style="51" customWidth="1"/>
    <col min="3" max="3" width="40.7109375" customWidth="1"/>
    <col min="4" max="4" width="6.5703125" customWidth="1"/>
    <col min="5" max="5" width="6.7109375" customWidth="1"/>
    <col min="6" max="7" width="12.5703125" style="30" customWidth="1"/>
    <col min="8" max="16384" width="9.140625" style="1"/>
  </cols>
  <sheetData>
    <row r="1" spans="1:7">
      <c r="A1" s="10"/>
      <c r="B1" s="11"/>
      <c r="C1" s="3"/>
      <c r="D1" s="12"/>
      <c r="E1" s="12"/>
      <c r="F1" s="13"/>
      <c r="G1" s="13"/>
    </row>
    <row r="2" spans="1:7" ht="16.5">
      <c r="A2" s="14" t="s">
        <v>141</v>
      </c>
      <c r="B2" s="11"/>
      <c r="C2" s="15" t="s">
        <v>100</v>
      </c>
      <c r="D2" s="12"/>
      <c r="E2" s="12"/>
      <c r="F2" s="13"/>
      <c r="G2" s="13"/>
    </row>
    <row r="3" spans="1:7">
      <c r="A3" s="10"/>
      <c r="B3" s="11"/>
      <c r="C3" s="3"/>
      <c r="D3" s="12"/>
      <c r="E3" s="12"/>
      <c r="F3" s="13"/>
      <c r="G3" s="13"/>
    </row>
    <row r="4" spans="1:7" ht="77.25" customHeight="1">
      <c r="A4" s="10"/>
      <c r="B4" s="11"/>
      <c r="C4" s="16" t="s">
        <v>377</v>
      </c>
      <c r="D4" s="12"/>
      <c r="E4" s="12"/>
      <c r="F4" s="13"/>
      <c r="G4" s="13"/>
    </row>
    <row r="5" spans="1:7">
      <c r="A5" s="10"/>
      <c r="B5" s="11"/>
      <c r="C5" s="3"/>
      <c r="D5" s="12"/>
      <c r="E5" s="12"/>
      <c r="F5" s="13"/>
      <c r="G5" s="13"/>
    </row>
    <row r="6" spans="1:7" ht="168">
      <c r="A6" s="17"/>
      <c r="B6" s="18"/>
      <c r="C6" s="19" t="s">
        <v>540</v>
      </c>
      <c r="D6" s="20"/>
      <c r="E6" s="20"/>
      <c r="F6" s="13"/>
      <c r="G6" s="13"/>
    </row>
    <row r="7" spans="1:7">
      <c r="A7" s="17"/>
      <c r="B7" s="18"/>
      <c r="C7" s="19"/>
      <c r="D7" s="20"/>
      <c r="E7" s="20"/>
      <c r="F7" s="13"/>
      <c r="G7" s="13"/>
    </row>
    <row r="8" spans="1:7" s="8" customFormat="1" ht="36">
      <c r="A8" s="17"/>
      <c r="B8" s="18"/>
      <c r="C8" s="19" t="s">
        <v>363</v>
      </c>
      <c r="D8" s="20"/>
      <c r="E8" s="20"/>
      <c r="F8" s="13"/>
      <c r="G8" s="13"/>
    </row>
    <row r="9" spans="1:7" s="8" customFormat="1">
      <c r="A9" s="17"/>
      <c r="B9" s="18"/>
      <c r="C9" s="21"/>
      <c r="D9" s="20"/>
      <c r="E9" s="20"/>
      <c r="F9" s="13"/>
      <c r="G9" s="13"/>
    </row>
    <row r="10" spans="1:7">
      <c r="A10" s="17"/>
      <c r="B10" s="18"/>
      <c r="C10" s="22" t="s">
        <v>0</v>
      </c>
      <c r="D10" s="20" t="s">
        <v>1</v>
      </c>
      <c r="E10" s="20" t="s">
        <v>2</v>
      </c>
      <c r="F10" s="13" t="s">
        <v>11</v>
      </c>
      <c r="G10" s="13" t="s">
        <v>12</v>
      </c>
    </row>
    <row r="11" spans="1:7">
      <c r="A11" s="17"/>
      <c r="B11" s="18"/>
      <c r="C11" s="22"/>
      <c r="D11" s="20"/>
      <c r="E11" s="20"/>
      <c r="F11" s="13"/>
      <c r="G11" s="13"/>
    </row>
    <row r="12" spans="1:7" ht="14.25">
      <c r="A12" s="23" t="s">
        <v>30</v>
      </c>
      <c r="B12" s="24"/>
      <c r="C12" s="25" t="s">
        <v>230</v>
      </c>
      <c r="D12" s="26"/>
      <c r="E12" s="26"/>
      <c r="F12" s="27"/>
      <c r="G12" s="27"/>
    </row>
    <row r="13" spans="1:7" ht="24">
      <c r="A13" s="10"/>
      <c r="B13" s="18"/>
      <c r="C13" s="28" t="s">
        <v>101</v>
      </c>
      <c r="D13" s="29"/>
      <c r="E13" s="29"/>
    </row>
    <row r="14" spans="1:7">
      <c r="A14" s="10"/>
      <c r="B14" s="18"/>
      <c r="C14" s="28"/>
      <c r="D14" s="29"/>
      <c r="E14" s="29"/>
    </row>
    <row r="15" spans="1:7" ht="24">
      <c r="A15" s="10"/>
      <c r="B15" s="18"/>
      <c r="C15" s="28" t="s">
        <v>359</v>
      </c>
      <c r="D15" s="29"/>
      <c r="E15" s="29"/>
    </row>
    <row r="16" spans="1:7">
      <c r="A16" s="10"/>
      <c r="B16" s="18"/>
      <c r="C16" s="28"/>
      <c r="D16" s="29"/>
      <c r="E16" s="29"/>
    </row>
    <row r="17" spans="1:7" s="4" customFormat="1" ht="36">
      <c r="A17" s="31"/>
      <c r="B17" s="32"/>
      <c r="C17" s="33" t="s">
        <v>168</v>
      </c>
      <c r="D17" s="29"/>
      <c r="E17" s="29"/>
      <c r="F17" s="30"/>
      <c r="G17" s="30"/>
    </row>
    <row r="18" spans="1:7" s="4" customFormat="1">
      <c r="A18" s="31"/>
      <c r="B18" s="32"/>
      <c r="C18" s="34"/>
      <c r="D18" s="29"/>
      <c r="E18" s="29"/>
      <c r="F18" s="30"/>
      <c r="G18" s="30"/>
    </row>
    <row r="19" spans="1:7" s="8" customFormat="1" ht="153">
      <c r="A19" s="31">
        <v>1</v>
      </c>
      <c r="B19" s="32" t="s">
        <v>267</v>
      </c>
      <c r="C19" s="35" t="s">
        <v>467</v>
      </c>
      <c r="D19" s="29"/>
      <c r="E19" s="29"/>
      <c r="F19" s="36"/>
      <c r="G19" s="36"/>
    </row>
    <row r="20" spans="1:7" s="8" customFormat="1" ht="38.25">
      <c r="A20" s="31"/>
      <c r="B20" s="32"/>
      <c r="C20" s="35" t="s">
        <v>541</v>
      </c>
      <c r="D20" s="29" t="s">
        <v>5</v>
      </c>
      <c r="E20" s="29">
        <v>12</v>
      </c>
      <c r="F20" s="36"/>
      <c r="G20" s="36">
        <f>(E20*F20)</f>
        <v>0</v>
      </c>
    </row>
    <row r="21" spans="1:7" s="8" customFormat="1">
      <c r="A21" s="31"/>
      <c r="B21" s="32"/>
      <c r="C21" s="35"/>
      <c r="D21" s="29"/>
      <c r="E21" s="29"/>
      <c r="F21" s="36"/>
      <c r="G21" s="36"/>
    </row>
    <row r="22" spans="1:7" s="8" customFormat="1" ht="153">
      <c r="A22" s="31">
        <v>2</v>
      </c>
      <c r="B22" s="32" t="s">
        <v>266</v>
      </c>
      <c r="C22" s="35" t="s">
        <v>395</v>
      </c>
      <c r="D22" s="29"/>
      <c r="E22" s="29"/>
      <c r="F22" s="36"/>
      <c r="G22" s="36"/>
    </row>
    <row r="23" spans="1:7" s="8" customFormat="1" ht="38.25">
      <c r="A23" s="31"/>
      <c r="B23" s="32"/>
      <c r="C23" s="35" t="s">
        <v>542</v>
      </c>
      <c r="D23" s="29" t="s">
        <v>5</v>
      </c>
      <c r="E23" s="29">
        <v>22</v>
      </c>
      <c r="F23" s="36"/>
      <c r="G23" s="36">
        <f>(E23*F23)</f>
        <v>0</v>
      </c>
    </row>
    <row r="24" spans="1:7" s="8" customFormat="1">
      <c r="A24" s="31"/>
      <c r="B24" s="32"/>
      <c r="C24" s="35"/>
      <c r="D24" s="29"/>
      <c r="E24" s="29"/>
      <c r="F24" s="36"/>
      <c r="G24" s="36"/>
    </row>
    <row r="25" spans="1:7" s="8" customFormat="1" ht="153">
      <c r="A25" s="31">
        <v>3</v>
      </c>
      <c r="B25" s="32" t="s">
        <v>268</v>
      </c>
      <c r="C25" s="35" t="s">
        <v>396</v>
      </c>
      <c r="D25" s="29"/>
      <c r="E25" s="29"/>
      <c r="F25" s="36"/>
      <c r="G25" s="36"/>
    </row>
    <row r="26" spans="1:7" s="8" customFormat="1" ht="38.25">
      <c r="A26" s="31"/>
      <c r="B26" s="32"/>
      <c r="C26" s="35" t="s">
        <v>543</v>
      </c>
      <c r="D26" s="29" t="s">
        <v>5</v>
      </c>
      <c r="E26" s="29">
        <v>40</v>
      </c>
      <c r="F26" s="36"/>
      <c r="G26" s="36">
        <f>(E26*F26)</f>
        <v>0</v>
      </c>
    </row>
    <row r="27" spans="1:7" s="8" customFormat="1">
      <c r="A27" s="31"/>
      <c r="B27" s="32"/>
      <c r="C27" s="35"/>
      <c r="D27" s="29"/>
      <c r="E27" s="29"/>
      <c r="F27" s="36"/>
      <c r="G27" s="36"/>
    </row>
    <row r="28" spans="1:7" s="8" customFormat="1" ht="153">
      <c r="A28" s="31">
        <v>4</v>
      </c>
      <c r="B28" s="32" t="s">
        <v>269</v>
      </c>
      <c r="C28" s="35" t="s">
        <v>397</v>
      </c>
      <c r="D28" s="29"/>
      <c r="E28" s="29"/>
      <c r="F28" s="36"/>
      <c r="G28" s="36"/>
    </row>
    <row r="29" spans="1:7" s="8" customFormat="1" ht="38.25">
      <c r="A29" s="31"/>
      <c r="B29" s="32"/>
      <c r="C29" s="35" t="s">
        <v>544</v>
      </c>
      <c r="D29" s="29" t="s">
        <v>5</v>
      </c>
      <c r="E29" s="29">
        <v>16</v>
      </c>
      <c r="F29" s="36"/>
      <c r="G29" s="36">
        <f>(E29*F29)</f>
        <v>0</v>
      </c>
    </row>
    <row r="30" spans="1:7" s="8" customFormat="1">
      <c r="A30" s="31"/>
      <c r="B30" s="32"/>
      <c r="C30" s="35"/>
      <c r="D30" s="29"/>
      <c r="E30" s="29"/>
      <c r="F30" s="36"/>
      <c r="G30" s="36"/>
    </row>
    <row r="31" spans="1:7" s="8" customFormat="1" ht="165.75">
      <c r="A31" s="31">
        <v>5</v>
      </c>
      <c r="B31" s="32" t="s">
        <v>270</v>
      </c>
      <c r="C31" s="35" t="s">
        <v>398</v>
      </c>
      <c r="D31" s="29"/>
      <c r="E31" s="29"/>
      <c r="F31" s="36"/>
      <c r="G31" s="36"/>
    </row>
    <row r="32" spans="1:7" s="8" customFormat="1" ht="38.25">
      <c r="A32" s="31"/>
      <c r="B32" s="32"/>
      <c r="C32" s="35" t="s">
        <v>545</v>
      </c>
      <c r="D32" s="29" t="s">
        <v>5</v>
      </c>
      <c r="E32" s="29">
        <v>6</v>
      </c>
      <c r="F32" s="36"/>
      <c r="G32" s="36">
        <f>(E32*F32)</f>
        <v>0</v>
      </c>
    </row>
    <row r="33" spans="1:7" s="8" customFormat="1">
      <c r="A33" s="31"/>
      <c r="B33" s="32"/>
      <c r="C33" s="35"/>
      <c r="D33" s="29"/>
      <c r="E33" s="29"/>
      <c r="F33" s="36"/>
      <c r="G33" s="36"/>
    </row>
    <row r="34" spans="1:7" s="8" customFormat="1" ht="153">
      <c r="A34" s="31">
        <v>6</v>
      </c>
      <c r="B34" s="32" t="s">
        <v>271</v>
      </c>
      <c r="C34" s="35" t="s">
        <v>399</v>
      </c>
      <c r="D34" s="29"/>
      <c r="E34" s="29"/>
      <c r="F34" s="36"/>
      <c r="G34" s="36"/>
    </row>
    <row r="35" spans="1:7" s="8" customFormat="1" ht="38.25">
      <c r="A35" s="31"/>
      <c r="B35" s="32"/>
      <c r="C35" s="35" t="s">
        <v>546</v>
      </c>
      <c r="D35" s="29" t="s">
        <v>5</v>
      </c>
      <c r="E35" s="29">
        <v>0</v>
      </c>
      <c r="F35" s="36"/>
      <c r="G35" s="36">
        <f>(E35*F35)</f>
        <v>0</v>
      </c>
    </row>
    <row r="36" spans="1:7" s="8" customFormat="1">
      <c r="A36" s="31"/>
      <c r="B36" s="32"/>
      <c r="C36" s="35"/>
      <c r="D36" s="29"/>
      <c r="E36" s="29"/>
      <c r="F36" s="36"/>
      <c r="G36" s="36"/>
    </row>
    <row r="37" spans="1:7" s="8" customFormat="1" ht="165.75">
      <c r="A37" s="31">
        <v>7</v>
      </c>
      <c r="B37" s="32" t="s">
        <v>272</v>
      </c>
      <c r="C37" s="35" t="s">
        <v>400</v>
      </c>
      <c r="D37" s="29"/>
      <c r="E37" s="29"/>
      <c r="F37" s="36"/>
      <c r="G37" s="36"/>
    </row>
    <row r="38" spans="1:7" s="8" customFormat="1" ht="38.25">
      <c r="A38" s="31"/>
      <c r="B38" s="32"/>
      <c r="C38" s="35" t="s">
        <v>547</v>
      </c>
      <c r="D38" s="29" t="s">
        <v>5</v>
      </c>
      <c r="E38" s="29">
        <v>0</v>
      </c>
      <c r="F38" s="36"/>
      <c r="G38" s="36">
        <f>(E38*F38)</f>
        <v>0</v>
      </c>
    </row>
    <row r="39" spans="1:7" s="8" customFormat="1">
      <c r="A39" s="31"/>
      <c r="B39" s="32"/>
      <c r="C39" s="35"/>
      <c r="D39" s="29"/>
      <c r="E39" s="29"/>
      <c r="F39" s="36"/>
      <c r="G39" s="36"/>
    </row>
    <row r="40" spans="1:7" s="8" customFormat="1" ht="153">
      <c r="A40" s="31">
        <v>8</v>
      </c>
      <c r="B40" s="32" t="s">
        <v>273</v>
      </c>
      <c r="C40" s="35" t="s">
        <v>401</v>
      </c>
      <c r="D40" s="29"/>
      <c r="E40" s="29"/>
      <c r="F40" s="36"/>
      <c r="G40" s="36"/>
    </row>
    <row r="41" spans="1:7" s="8" customFormat="1" ht="38.25">
      <c r="A41" s="31"/>
      <c r="B41" s="32"/>
      <c r="C41" s="35" t="s">
        <v>548</v>
      </c>
      <c r="D41" s="29" t="s">
        <v>5</v>
      </c>
      <c r="E41" s="29">
        <v>0</v>
      </c>
      <c r="F41" s="36"/>
      <c r="G41" s="36">
        <f>(E41*F41)</f>
        <v>0</v>
      </c>
    </row>
    <row r="42" spans="1:7" s="8" customFormat="1">
      <c r="A42" s="31"/>
      <c r="B42" s="32"/>
      <c r="C42" s="35"/>
      <c r="D42" s="29"/>
      <c r="E42" s="29"/>
      <c r="F42" s="36"/>
      <c r="G42" s="36"/>
    </row>
    <row r="43" spans="1:7" s="8" customFormat="1" ht="165.75">
      <c r="A43" s="31">
        <v>9</v>
      </c>
      <c r="B43" s="32" t="s">
        <v>274</v>
      </c>
      <c r="C43" s="35" t="s">
        <v>402</v>
      </c>
      <c r="D43" s="29"/>
      <c r="E43" s="29"/>
      <c r="F43" s="36"/>
      <c r="G43" s="36"/>
    </row>
    <row r="44" spans="1:7" s="8" customFormat="1" ht="38.25">
      <c r="A44" s="31"/>
      <c r="B44" s="32"/>
      <c r="C44" s="35" t="s">
        <v>549</v>
      </c>
      <c r="D44" s="29" t="s">
        <v>5</v>
      </c>
      <c r="E44" s="29">
        <v>0</v>
      </c>
      <c r="F44" s="36"/>
      <c r="G44" s="36">
        <f>(E44*F44)</f>
        <v>0</v>
      </c>
    </row>
    <row r="45" spans="1:7" s="8" customFormat="1">
      <c r="A45" s="31"/>
      <c r="B45" s="32"/>
      <c r="C45" s="35"/>
      <c r="D45" s="29"/>
      <c r="E45" s="29"/>
      <c r="F45" s="36"/>
      <c r="G45" s="36"/>
    </row>
    <row r="46" spans="1:7" s="8" customFormat="1" ht="165.75">
      <c r="A46" s="31">
        <v>10</v>
      </c>
      <c r="B46" s="32" t="s">
        <v>275</v>
      </c>
      <c r="C46" s="35" t="s">
        <v>403</v>
      </c>
      <c r="D46" s="29"/>
      <c r="E46" s="29"/>
      <c r="F46" s="36"/>
      <c r="G46" s="36"/>
    </row>
    <row r="47" spans="1:7" s="8" customFormat="1" ht="38.25">
      <c r="A47" s="31"/>
      <c r="B47" s="32"/>
      <c r="C47" s="35" t="s">
        <v>550</v>
      </c>
      <c r="D47" s="29" t="s">
        <v>5</v>
      </c>
      <c r="E47" s="29">
        <v>0</v>
      </c>
      <c r="F47" s="36"/>
      <c r="G47" s="36">
        <f>(E47*F47)</f>
        <v>0</v>
      </c>
    </row>
    <row r="48" spans="1:7" s="8" customFormat="1">
      <c r="A48" s="31"/>
      <c r="B48" s="32"/>
      <c r="C48" s="35"/>
      <c r="D48" s="29"/>
      <c r="E48" s="29"/>
      <c r="F48" s="36"/>
      <c r="G48" s="36"/>
    </row>
    <row r="49" spans="1:7" s="8" customFormat="1" ht="153">
      <c r="A49" s="31">
        <v>11</v>
      </c>
      <c r="B49" s="32" t="s">
        <v>276</v>
      </c>
      <c r="C49" s="35" t="s">
        <v>404</v>
      </c>
      <c r="D49" s="29"/>
      <c r="E49" s="29"/>
      <c r="F49" s="36"/>
      <c r="G49" s="36"/>
    </row>
    <row r="50" spans="1:7" s="8" customFormat="1" ht="38.25">
      <c r="A50" s="31"/>
      <c r="B50" s="32"/>
      <c r="C50" s="35" t="s">
        <v>551</v>
      </c>
      <c r="D50" s="29" t="s">
        <v>5</v>
      </c>
      <c r="E50" s="29">
        <v>16</v>
      </c>
      <c r="F50" s="36"/>
      <c r="G50" s="36">
        <f>(E50*F50)</f>
        <v>0</v>
      </c>
    </row>
    <row r="51" spans="1:7" s="8" customFormat="1">
      <c r="A51" s="31"/>
      <c r="B51" s="32"/>
      <c r="C51" s="35"/>
      <c r="D51" s="29"/>
      <c r="E51" s="29"/>
      <c r="F51" s="36"/>
      <c r="G51" s="36"/>
    </row>
    <row r="52" spans="1:7" s="8" customFormat="1" ht="165.75">
      <c r="A52" s="31">
        <v>12</v>
      </c>
      <c r="B52" s="32" t="s">
        <v>277</v>
      </c>
      <c r="C52" s="35" t="s">
        <v>457</v>
      </c>
      <c r="D52" s="29"/>
      <c r="E52" s="29"/>
      <c r="F52" s="36"/>
      <c r="G52" s="36"/>
    </row>
    <row r="53" spans="1:7" s="8" customFormat="1" ht="38.25">
      <c r="A53" s="31"/>
      <c r="B53" s="32"/>
      <c r="C53" s="35" t="s">
        <v>552</v>
      </c>
      <c r="D53" s="29" t="s">
        <v>5</v>
      </c>
      <c r="E53" s="29">
        <v>6</v>
      </c>
      <c r="F53" s="36"/>
      <c r="G53" s="36">
        <f>(E53*F53)</f>
        <v>0</v>
      </c>
    </row>
    <row r="54" spans="1:7" s="8" customFormat="1">
      <c r="A54" s="31"/>
      <c r="B54" s="32"/>
      <c r="C54" s="35"/>
      <c r="D54" s="29"/>
      <c r="E54" s="29"/>
      <c r="F54" s="36"/>
      <c r="G54" s="36"/>
    </row>
    <row r="55" spans="1:7" s="8" customFormat="1" ht="153">
      <c r="A55" s="31">
        <v>13</v>
      </c>
      <c r="B55" s="32" t="s">
        <v>473</v>
      </c>
      <c r="C55" s="35" t="s">
        <v>405</v>
      </c>
      <c r="D55" s="29"/>
      <c r="E55" s="29"/>
      <c r="F55" s="36"/>
      <c r="G55" s="36"/>
    </row>
    <row r="56" spans="1:7" s="8" customFormat="1" ht="25.5">
      <c r="A56" s="31"/>
      <c r="B56" s="32"/>
      <c r="C56" s="35" t="s">
        <v>553</v>
      </c>
      <c r="D56" s="29" t="s">
        <v>5</v>
      </c>
      <c r="E56" s="29">
        <v>10</v>
      </c>
      <c r="F56" s="36"/>
      <c r="G56" s="36">
        <f>(E56*F56)</f>
        <v>0</v>
      </c>
    </row>
    <row r="57" spans="1:7" s="8" customFormat="1">
      <c r="A57" s="31"/>
      <c r="B57" s="32"/>
      <c r="C57" s="35"/>
      <c r="D57" s="29"/>
      <c r="E57" s="29"/>
      <c r="F57" s="36"/>
      <c r="G57" s="36"/>
    </row>
    <row r="58" spans="1:7" s="8" customFormat="1" ht="165.75">
      <c r="A58" s="31">
        <v>14</v>
      </c>
      <c r="B58" s="32" t="s">
        <v>278</v>
      </c>
      <c r="C58" s="35" t="s">
        <v>406</v>
      </c>
      <c r="D58" s="29"/>
      <c r="E58" s="29"/>
      <c r="F58" s="36"/>
      <c r="G58" s="36"/>
    </row>
    <row r="59" spans="1:7" s="8" customFormat="1" ht="38.25">
      <c r="A59" s="31"/>
      <c r="B59" s="32"/>
      <c r="C59" s="35" t="s">
        <v>554</v>
      </c>
      <c r="D59" s="29" t="s">
        <v>5</v>
      </c>
      <c r="E59" s="29">
        <v>72</v>
      </c>
      <c r="F59" s="36"/>
      <c r="G59" s="36">
        <f>(E59*F59)</f>
        <v>0</v>
      </c>
    </row>
    <row r="60" spans="1:7" s="8" customFormat="1">
      <c r="A60" s="31"/>
      <c r="B60" s="32"/>
      <c r="C60" s="35"/>
      <c r="D60" s="29"/>
      <c r="E60" s="29"/>
      <c r="F60" s="36"/>
      <c r="G60" s="36"/>
    </row>
    <row r="61" spans="1:7" s="8" customFormat="1" ht="153">
      <c r="A61" s="31">
        <v>15</v>
      </c>
      <c r="B61" s="32" t="s">
        <v>279</v>
      </c>
      <c r="C61" s="35" t="s">
        <v>475</v>
      </c>
      <c r="D61" s="29"/>
      <c r="E61" s="29"/>
      <c r="F61" s="36"/>
      <c r="G61" s="36"/>
    </row>
    <row r="62" spans="1:7" s="8" customFormat="1" ht="38.25">
      <c r="A62" s="31"/>
      <c r="B62" s="32"/>
      <c r="C62" s="35" t="s">
        <v>555</v>
      </c>
      <c r="D62" s="29" t="s">
        <v>5</v>
      </c>
      <c r="E62" s="29">
        <v>36</v>
      </c>
      <c r="F62" s="36"/>
      <c r="G62" s="36">
        <f>(E62*F62)</f>
        <v>0</v>
      </c>
    </row>
    <row r="63" spans="1:7" s="8" customFormat="1">
      <c r="A63" s="31"/>
      <c r="B63" s="32"/>
      <c r="C63" s="35"/>
      <c r="D63" s="29"/>
      <c r="E63" s="29"/>
      <c r="F63" s="36"/>
      <c r="G63" s="36"/>
    </row>
    <row r="64" spans="1:7" s="8" customFormat="1" ht="51">
      <c r="A64" s="31">
        <v>16</v>
      </c>
      <c r="B64" s="32" t="s">
        <v>280</v>
      </c>
      <c r="C64" s="35" t="s">
        <v>458</v>
      </c>
      <c r="D64" s="29"/>
      <c r="E64" s="29"/>
      <c r="F64" s="36"/>
      <c r="G64" s="36"/>
    </row>
    <row r="65" spans="1:7" s="8" customFormat="1" ht="25.5">
      <c r="A65" s="31"/>
      <c r="B65" s="32"/>
      <c r="C65" s="35" t="s">
        <v>459</v>
      </c>
      <c r="D65" s="29" t="s">
        <v>5</v>
      </c>
      <c r="E65" s="29">
        <v>9</v>
      </c>
      <c r="F65" s="36"/>
      <c r="G65" s="36">
        <f>(E65*F65)</f>
        <v>0</v>
      </c>
    </row>
    <row r="66" spans="1:7" s="8" customFormat="1">
      <c r="A66" s="31"/>
      <c r="B66" s="32"/>
      <c r="C66" s="35"/>
      <c r="D66" s="29"/>
      <c r="E66" s="29"/>
      <c r="F66" s="36"/>
      <c r="G66" s="36"/>
    </row>
    <row r="67" spans="1:7" s="8" customFormat="1" ht="51">
      <c r="A67" s="31">
        <v>17</v>
      </c>
      <c r="B67" s="32" t="s">
        <v>281</v>
      </c>
      <c r="C67" s="35" t="s">
        <v>460</v>
      </c>
      <c r="D67" s="29"/>
      <c r="E67" s="29"/>
      <c r="F67" s="36"/>
      <c r="G67" s="36"/>
    </row>
    <row r="68" spans="1:7" s="8" customFormat="1" ht="25.5">
      <c r="A68" s="31"/>
      <c r="B68" s="32"/>
      <c r="C68" s="35" t="s">
        <v>459</v>
      </c>
      <c r="D68" s="29" t="s">
        <v>5</v>
      </c>
      <c r="E68" s="29">
        <v>1</v>
      </c>
      <c r="F68" s="36"/>
      <c r="G68" s="36">
        <f>(E68*F68)</f>
        <v>0</v>
      </c>
    </row>
    <row r="69" spans="1:7" s="8" customFormat="1">
      <c r="A69" s="31"/>
      <c r="B69" s="32"/>
      <c r="C69" s="35"/>
      <c r="D69" s="29"/>
      <c r="E69" s="29"/>
      <c r="F69" s="36"/>
      <c r="G69" s="36"/>
    </row>
    <row r="70" spans="1:7" s="8" customFormat="1" ht="51">
      <c r="A70" s="31">
        <v>18</v>
      </c>
      <c r="B70" s="32" t="s">
        <v>282</v>
      </c>
      <c r="C70" s="35" t="s">
        <v>461</v>
      </c>
      <c r="D70" s="29"/>
      <c r="E70" s="29"/>
      <c r="F70" s="36"/>
      <c r="G70" s="36"/>
    </row>
    <row r="71" spans="1:7" s="8" customFormat="1" ht="25.5">
      <c r="A71" s="31"/>
      <c r="B71" s="32"/>
      <c r="C71" s="35" t="s">
        <v>459</v>
      </c>
      <c r="D71" s="29" t="s">
        <v>5</v>
      </c>
      <c r="E71" s="29">
        <v>3</v>
      </c>
      <c r="F71" s="36"/>
      <c r="G71" s="36">
        <f>(E71*F71)</f>
        <v>0</v>
      </c>
    </row>
    <row r="72" spans="1:7" s="8" customFormat="1">
      <c r="A72" s="31"/>
      <c r="B72" s="32"/>
      <c r="C72" s="35"/>
      <c r="D72" s="29"/>
      <c r="E72" s="29"/>
      <c r="F72" s="36"/>
      <c r="G72" s="36"/>
    </row>
    <row r="73" spans="1:7" s="8" customFormat="1" ht="51">
      <c r="A73" s="31">
        <v>19</v>
      </c>
      <c r="B73" s="32" t="s">
        <v>283</v>
      </c>
      <c r="C73" s="35" t="s">
        <v>462</v>
      </c>
      <c r="D73" s="29"/>
      <c r="E73" s="29"/>
      <c r="F73" s="36"/>
      <c r="G73" s="36"/>
    </row>
    <row r="74" spans="1:7" s="8" customFormat="1" ht="25.5">
      <c r="A74" s="31"/>
      <c r="B74" s="32"/>
      <c r="C74" s="35" t="s">
        <v>459</v>
      </c>
      <c r="D74" s="29" t="s">
        <v>5</v>
      </c>
      <c r="E74" s="29">
        <v>1</v>
      </c>
      <c r="F74" s="36"/>
      <c r="G74" s="36">
        <f>(E74*F74)</f>
        <v>0</v>
      </c>
    </row>
    <row r="75" spans="1:7" s="8" customFormat="1">
      <c r="A75" s="31"/>
      <c r="B75" s="32"/>
      <c r="C75" s="35"/>
      <c r="D75" s="29"/>
      <c r="E75" s="29"/>
      <c r="F75" s="36"/>
      <c r="G75" s="36"/>
    </row>
    <row r="76" spans="1:7" s="8" customFormat="1" ht="51">
      <c r="A76" s="31">
        <v>20</v>
      </c>
      <c r="B76" s="32" t="s">
        <v>284</v>
      </c>
      <c r="C76" s="35" t="s">
        <v>463</v>
      </c>
      <c r="D76" s="29"/>
      <c r="E76" s="29"/>
      <c r="F76" s="36"/>
      <c r="G76" s="36"/>
    </row>
    <row r="77" spans="1:7" s="8" customFormat="1" ht="25.5">
      <c r="A77" s="31"/>
      <c r="B77" s="32"/>
      <c r="C77" s="35" t="s">
        <v>459</v>
      </c>
      <c r="D77" s="29" t="s">
        <v>5</v>
      </c>
      <c r="E77" s="29">
        <v>1</v>
      </c>
      <c r="F77" s="36"/>
      <c r="G77" s="36">
        <f>(E77*F77)</f>
        <v>0</v>
      </c>
    </row>
    <row r="78" spans="1:7" s="8" customFormat="1">
      <c r="A78" s="31"/>
      <c r="B78" s="32"/>
      <c r="C78" s="35"/>
      <c r="D78" s="29"/>
      <c r="E78" s="29"/>
      <c r="F78" s="36"/>
      <c r="G78" s="36"/>
    </row>
    <row r="79" spans="1:7" s="8" customFormat="1" ht="51">
      <c r="A79" s="31">
        <v>21</v>
      </c>
      <c r="B79" s="32" t="s">
        <v>285</v>
      </c>
      <c r="C79" s="35" t="s">
        <v>464</v>
      </c>
      <c r="D79" s="29"/>
      <c r="E79" s="29"/>
      <c r="F79" s="36"/>
      <c r="G79" s="36"/>
    </row>
    <row r="80" spans="1:7" s="8" customFormat="1" ht="25.5">
      <c r="A80" s="31"/>
      <c r="B80" s="32"/>
      <c r="C80" s="35" t="s">
        <v>459</v>
      </c>
      <c r="D80" s="29" t="s">
        <v>5</v>
      </c>
      <c r="E80" s="29">
        <v>2</v>
      </c>
      <c r="F80" s="36"/>
      <c r="G80" s="36">
        <f>(E80*F80)</f>
        <v>0</v>
      </c>
    </row>
    <row r="81" spans="1:7" s="8" customFormat="1">
      <c r="A81" s="31"/>
      <c r="B81" s="32"/>
      <c r="C81" s="35"/>
      <c r="D81" s="29"/>
      <c r="E81" s="29"/>
      <c r="F81" s="36"/>
      <c r="G81" s="36"/>
    </row>
    <row r="82" spans="1:7" s="8" customFormat="1" ht="51">
      <c r="A82" s="31">
        <v>22</v>
      </c>
      <c r="B82" s="32" t="s">
        <v>286</v>
      </c>
      <c r="C82" s="35" t="s">
        <v>465</v>
      </c>
      <c r="D82" s="29"/>
      <c r="E82" s="29"/>
      <c r="F82" s="36"/>
      <c r="G82" s="36"/>
    </row>
    <row r="83" spans="1:7" s="8" customFormat="1" ht="25.5">
      <c r="A83" s="31"/>
      <c r="B83" s="32"/>
      <c r="C83" s="35" t="s">
        <v>459</v>
      </c>
      <c r="D83" s="29" t="s">
        <v>5</v>
      </c>
      <c r="E83" s="29">
        <v>1</v>
      </c>
      <c r="F83" s="36"/>
      <c r="G83" s="36">
        <f>(E83*F83)</f>
        <v>0</v>
      </c>
    </row>
    <row r="84" spans="1:7" s="8" customFormat="1">
      <c r="A84" s="31"/>
      <c r="B84" s="32"/>
      <c r="C84" s="35"/>
      <c r="D84" s="29"/>
      <c r="E84" s="29"/>
      <c r="F84" s="36"/>
      <c r="G84" s="36"/>
    </row>
    <row r="85" spans="1:7" s="8" customFormat="1" ht="51">
      <c r="A85" s="31">
        <v>23</v>
      </c>
      <c r="B85" s="32" t="s">
        <v>287</v>
      </c>
      <c r="C85" s="35" t="s">
        <v>466</v>
      </c>
      <c r="D85" s="29"/>
      <c r="E85" s="29"/>
      <c r="F85" s="36"/>
      <c r="G85" s="36"/>
    </row>
    <row r="86" spans="1:7" s="8" customFormat="1" ht="25.5">
      <c r="A86" s="31"/>
      <c r="B86" s="32"/>
      <c r="C86" s="35" t="s">
        <v>459</v>
      </c>
      <c r="D86" s="29" t="s">
        <v>5</v>
      </c>
      <c r="E86" s="29">
        <v>1</v>
      </c>
      <c r="F86" s="36"/>
      <c r="G86" s="36">
        <f>(E86*F86)</f>
        <v>0</v>
      </c>
    </row>
    <row r="87" spans="1:7" s="8" customFormat="1">
      <c r="A87" s="31"/>
      <c r="B87" s="32"/>
      <c r="C87" s="35"/>
      <c r="D87" s="29"/>
      <c r="E87" s="29"/>
      <c r="F87" s="36"/>
      <c r="G87" s="36"/>
    </row>
    <row r="88" spans="1:7" s="8" customFormat="1" ht="153">
      <c r="A88" s="31">
        <v>24</v>
      </c>
      <c r="B88" s="32" t="s">
        <v>288</v>
      </c>
      <c r="C88" s="35" t="s">
        <v>407</v>
      </c>
      <c r="D88" s="29"/>
      <c r="E88" s="29"/>
      <c r="F88" s="36"/>
      <c r="G88" s="36"/>
    </row>
    <row r="89" spans="1:7" s="8" customFormat="1" ht="38.25">
      <c r="A89" s="31"/>
      <c r="B89" s="32"/>
      <c r="C89" s="35" t="s">
        <v>556</v>
      </c>
      <c r="D89" s="29" t="s">
        <v>5</v>
      </c>
      <c r="E89" s="29">
        <v>4</v>
      </c>
      <c r="F89" s="36"/>
      <c r="G89" s="36">
        <f>(E89*F89)</f>
        <v>0</v>
      </c>
    </row>
    <row r="90" spans="1:7" s="8" customFormat="1">
      <c r="A90" s="31"/>
      <c r="B90" s="32"/>
      <c r="C90" s="35"/>
      <c r="D90" s="29"/>
      <c r="E90" s="29"/>
      <c r="F90" s="36"/>
      <c r="G90" s="36"/>
    </row>
    <row r="91" spans="1:7" s="8" customFormat="1" ht="140.25">
      <c r="A91" s="31">
        <v>25</v>
      </c>
      <c r="B91" s="32" t="s">
        <v>289</v>
      </c>
      <c r="C91" s="35" t="s">
        <v>476</v>
      </c>
      <c r="D91" s="29"/>
      <c r="E91" s="29"/>
      <c r="F91" s="36"/>
      <c r="G91" s="36"/>
    </row>
    <row r="92" spans="1:7" s="8" customFormat="1" ht="38.25">
      <c r="A92" s="31"/>
      <c r="B92" s="32"/>
      <c r="C92" s="35" t="s">
        <v>557</v>
      </c>
      <c r="D92" s="29" t="s">
        <v>5</v>
      </c>
      <c r="E92" s="29">
        <v>5</v>
      </c>
      <c r="F92" s="36"/>
      <c r="G92" s="36">
        <f>(E92*F92)</f>
        <v>0</v>
      </c>
    </row>
    <row r="93" spans="1:7" s="8" customFormat="1">
      <c r="A93" s="31"/>
      <c r="B93" s="32"/>
      <c r="C93" s="35"/>
      <c r="D93" s="29"/>
      <c r="E93" s="29"/>
      <c r="F93" s="36"/>
      <c r="G93" s="36"/>
    </row>
    <row r="94" spans="1:7" s="8" customFormat="1" ht="153">
      <c r="A94" s="31">
        <v>26</v>
      </c>
      <c r="B94" s="32" t="s">
        <v>290</v>
      </c>
      <c r="C94" s="35" t="s">
        <v>408</v>
      </c>
      <c r="D94" s="29"/>
      <c r="E94" s="29"/>
      <c r="F94" s="36"/>
      <c r="G94" s="36"/>
    </row>
    <row r="95" spans="1:7" s="8" customFormat="1" ht="38.25">
      <c r="A95" s="31"/>
      <c r="B95" s="32"/>
      <c r="C95" s="35" t="s">
        <v>558</v>
      </c>
      <c r="D95" s="29" t="s">
        <v>5</v>
      </c>
      <c r="E95" s="29">
        <v>0</v>
      </c>
      <c r="F95" s="36"/>
      <c r="G95" s="36">
        <f>(E95*F95)</f>
        <v>0</v>
      </c>
    </row>
    <row r="96" spans="1:7" s="8" customFormat="1">
      <c r="A96" s="31"/>
      <c r="B96" s="32"/>
      <c r="C96" s="35"/>
      <c r="D96" s="29"/>
      <c r="E96" s="29"/>
      <c r="F96" s="36"/>
      <c r="G96" s="36"/>
    </row>
    <row r="97" spans="1:7" s="8" customFormat="1" ht="165.75">
      <c r="A97" s="31">
        <v>27</v>
      </c>
      <c r="B97" s="32" t="s">
        <v>291</v>
      </c>
      <c r="C97" s="35" t="s">
        <v>409</v>
      </c>
      <c r="D97" s="29"/>
      <c r="E97" s="29"/>
      <c r="F97" s="36"/>
      <c r="G97" s="36"/>
    </row>
    <row r="98" spans="1:7" s="8" customFormat="1" ht="38.25">
      <c r="A98" s="31"/>
      <c r="B98" s="32"/>
      <c r="C98" s="35" t="s">
        <v>559</v>
      </c>
      <c r="D98" s="29" t="s">
        <v>5</v>
      </c>
      <c r="E98" s="29">
        <v>1</v>
      </c>
      <c r="F98" s="36"/>
      <c r="G98" s="36">
        <f>(E98*F98)</f>
        <v>0</v>
      </c>
    </row>
    <row r="99" spans="1:7" s="8" customFormat="1">
      <c r="A99" s="31"/>
      <c r="B99" s="32"/>
      <c r="C99" s="35"/>
      <c r="D99" s="29"/>
      <c r="E99" s="29"/>
      <c r="F99" s="36"/>
      <c r="G99" s="36"/>
    </row>
    <row r="100" spans="1:7" s="8" customFormat="1" ht="127.5">
      <c r="A100" s="31">
        <v>28</v>
      </c>
      <c r="B100" s="32" t="s">
        <v>292</v>
      </c>
      <c r="C100" s="35" t="s">
        <v>410</v>
      </c>
      <c r="D100" s="29"/>
      <c r="E100" s="29"/>
      <c r="F100" s="36"/>
      <c r="G100" s="36"/>
    </row>
    <row r="101" spans="1:7" s="8" customFormat="1" ht="38.25">
      <c r="A101" s="31"/>
      <c r="B101" s="32"/>
      <c r="C101" s="35" t="s">
        <v>560</v>
      </c>
      <c r="D101" s="29" t="s">
        <v>5</v>
      </c>
      <c r="E101" s="29">
        <v>5</v>
      </c>
      <c r="F101" s="36"/>
      <c r="G101" s="36">
        <f>(E101*F101)</f>
        <v>0</v>
      </c>
    </row>
    <row r="102" spans="1:7" s="8" customFormat="1">
      <c r="A102" s="31"/>
      <c r="B102" s="32"/>
      <c r="C102" s="35"/>
      <c r="D102" s="29"/>
      <c r="E102" s="29"/>
      <c r="F102" s="36"/>
      <c r="G102" s="36"/>
    </row>
    <row r="103" spans="1:7" s="8" customFormat="1" ht="153">
      <c r="A103" s="31">
        <v>29</v>
      </c>
      <c r="B103" s="32" t="s">
        <v>293</v>
      </c>
      <c r="C103" s="35" t="s">
        <v>561</v>
      </c>
      <c r="D103" s="29"/>
      <c r="E103" s="29"/>
      <c r="F103" s="36"/>
      <c r="G103" s="36"/>
    </row>
    <row r="104" spans="1:7" s="8" customFormat="1" ht="25.5">
      <c r="A104" s="31"/>
      <c r="B104" s="32"/>
      <c r="C104" s="35" t="s">
        <v>562</v>
      </c>
      <c r="D104" s="29" t="s">
        <v>5</v>
      </c>
      <c r="E104" s="29">
        <v>3</v>
      </c>
      <c r="F104" s="36"/>
      <c r="G104" s="36">
        <f>(E104*F104)</f>
        <v>0</v>
      </c>
    </row>
    <row r="105" spans="1:7" s="8" customFormat="1">
      <c r="A105" s="31"/>
      <c r="B105" s="32"/>
      <c r="C105" s="35"/>
      <c r="D105" s="29"/>
      <c r="E105" s="29"/>
      <c r="F105" s="36"/>
      <c r="G105" s="36"/>
    </row>
    <row r="106" spans="1:7" s="8" customFormat="1" ht="153">
      <c r="A106" s="31">
        <v>30</v>
      </c>
      <c r="B106" s="32" t="s">
        <v>294</v>
      </c>
      <c r="C106" s="35" t="s">
        <v>411</v>
      </c>
      <c r="D106" s="29"/>
      <c r="E106" s="29"/>
      <c r="F106" s="36"/>
      <c r="G106" s="36"/>
    </row>
    <row r="107" spans="1:7" s="8" customFormat="1" ht="25.5">
      <c r="A107" s="31"/>
      <c r="B107" s="32"/>
      <c r="C107" s="35" t="s">
        <v>563</v>
      </c>
      <c r="D107" s="29" t="s">
        <v>5</v>
      </c>
      <c r="E107" s="29">
        <v>2</v>
      </c>
      <c r="F107" s="36"/>
      <c r="G107" s="36">
        <f>(E107*F107)</f>
        <v>0</v>
      </c>
    </row>
    <row r="108" spans="1:7" s="8" customFormat="1">
      <c r="A108" s="31"/>
      <c r="B108" s="32"/>
      <c r="C108" s="35"/>
      <c r="D108" s="29"/>
      <c r="E108" s="29"/>
      <c r="F108" s="36"/>
      <c r="G108" s="36"/>
    </row>
    <row r="109" spans="1:7" s="8" customFormat="1" ht="140.25">
      <c r="A109" s="31">
        <v>31</v>
      </c>
      <c r="B109" s="32" t="s">
        <v>295</v>
      </c>
      <c r="C109" s="35" t="s">
        <v>491</v>
      </c>
      <c r="D109" s="29"/>
      <c r="E109" s="29"/>
      <c r="F109" s="36"/>
      <c r="G109" s="36"/>
    </row>
    <row r="110" spans="1:7" s="8" customFormat="1" ht="38.25">
      <c r="A110" s="31"/>
      <c r="B110" s="32"/>
      <c r="C110" s="35" t="s">
        <v>564</v>
      </c>
      <c r="D110" s="29" t="s">
        <v>5</v>
      </c>
      <c r="E110" s="29">
        <v>29</v>
      </c>
      <c r="F110" s="36"/>
      <c r="G110" s="36">
        <f>(E110*F110)</f>
        <v>0</v>
      </c>
    </row>
    <row r="111" spans="1:7" s="8" customFormat="1">
      <c r="A111" s="31"/>
      <c r="B111" s="32"/>
      <c r="C111" s="35"/>
      <c r="D111" s="29"/>
      <c r="E111" s="29"/>
      <c r="F111" s="36"/>
      <c r="G111" s="36"/>
    </row>
    <row r="112" spans="1:7" s="8" customFormat="1" ht="127.5">
      <c r="A112" s="31">
        <v>32</v>
      </c>
      <c r="B112" s="32" t="s">
        <v>296</v>
      </c>
      <c r="C112" s="35" t="s">
        <v>412</v>
      </c>
      <c r="D112" s="29"/>
      <c r="E112" s="29"/>
      <c r="F112" s="36"/>
      <c r="G112" s="36"/>
    </row>
    <row r="113" spans="1:7" s="8" customFormat="1" ht="38.25">
      <c r="A113" s="31"/>
      <c r="B113" s="32"/>
      <c r="C113" s="35" t="s">
        <v>565</v>
      </c>
      <c r="D113" s="29" t="s">
        <v>5</v>
      </c>
      <c r="E113" s="29">
        <v>16</v>
      </c>
      <c r="F113" s="36"/>
      <c r="G113" s="36">
        <f>(E113*F113)</f>
        <v>0</v>
      </c>
    </row>
    <row r="114" spans="1:7" s="8" customFormat="1">
      <c r="A114" s="31"/>
      <c r="B114" s="32"/>
      <c r="C114" s="35"/>
      <c r="D114" s="29"/>
      <c r="E114" s="29"/>
      <c r="F114" s="36"/>
      <c r="G114" s="36"/>
    </row>
    <row r="115" spans="1:7" s="8" customFormat="1">
      <c r="A115" s="31">
        <v>33</v>
      </c>
      <c r="B115" s="32"/>
      <c r="C115" s="35" t="s">
        <v>297</v>
      </c>
      <c r="D115" s="29"/>
      <c r="E115" s="29"/>
      <c r="F115" s="36"/>
      <c r="G115" s="36"/>
    </row>
    <row r="116" spans="1:7" s="8" customFormat="1" ht="38.25">
      <c r="A116" s="31"/>
      <c r="B116" s="32"/>
      <c r="C116" s="35" t="s">
        <v>566</v>
      </c>
      <c r="D116" s="29" t="s">
        <v>5</v>
      </c>
      <c r="E116" s="29">
        <v>5</v>
      </c>
      <c r="F116" s="36"/>
      <c r="G116" s="36">
        <f>(E116*F116)</f>
        <v>0</v>
      </c>
    </row>
    <row r="117" spans="1:7" s="8" customFormat="1">
      <c r="A117" s="31"/>
      <c r="B117" s="32"/>
      <c r="C117" s="35"/>
      <c r="D117" s="29"/>
      <c r="E117" s="29"/>
      <c r="F117" s="36"/>
      <c r="G117" s="36"/>
    </row>
    <row r="118" spans="1:7" s="8" customFormat="1">
      <c r="A118" s="31">
        <v>34</v>
      </c>
      <c r="B118" s="32"/>
      <c r="C118" s="35" t="s">
        <v>298</v>
      </c>
      <c r="D118" s="29"/>
      <c r="E118" s="29"/>
      <c r="F118" s="36"/>
      <c r="G118" s="36"/>
    </row>
    <row r="119" spans="1:7" s="8" customFormat="1">
      <c r="A119" s="31"/>
      <c r="B119" s="37" t="s">
        <v>494</v>
      </c>
      <c r="C119" s="35" t="s">
        <v>492</v>
      </c>
      <c r="D119" s="29" t="s">
        <v>5</v>
      </c>
      <c r="E119" s="29">
        <v>1</v>
      </c>
      <c r="F119" s="36"/>
      <c r="G119" s="36">
        <f>(E119*F119)</f>
        <v>0</v>
      </c>
    </row>
    <row r="120" spans="1:7" s="8" customFormat="1" ht="25.5">
      <c r="A120" s="31"/>
      <c r="B120" s="37" t="s">
        <v>495</v>
      </c>
      <c r="C120" s="35" t="s">
        <v>493</v>
      </c>
      <c r="D120" s="29" t="s">
        <v>5</v>
      </c>
      <c r="E120" s="29">
        <v>2</v>
      </c>
      <c r="F120" s="36"/>
      <c r="G120" s="36">
        <f>(E120*F120)</f>
        <v>0</v>
      </c>
    </row>
    <row r="121" spans="1:7" s="8" customFormat="1">
      <c r="A121" s="31"/>
      <c r="B121" s="37" t="s">
        <v>496</v>
      </c>
      <c r="C121" s="35" t="s">
        <v>299</v>
      </c>
      <c r="D121" s="29" t="s">
        <v>5</v>
      </c>
      <c r="E121" s="29">
        <v>18</v>
      </c>
      <c r="F121" s="36"/>
      <c r="G121" s="36">
        <f>(E121*F121)</f>
        <v>0</v>
      </c>
    </row>
    <row r="122" spans="1:7" s="8" customFormat="1">
      <c r="A122" s="31"/>
      <c r="B122" s="37" t="s">
        <v>497</v>
      </c>
      <c r="C122" s="35" t="s">
        <v>498</v>
      </c>
      <c r="D122" s="29" t="s">
        <v>5</v>
      </c>
      <c r="E122" s="29">
        <v>10</v>
      </c>
      <c r="F122" s="36"/>
      <c r="G122" s="36">
        <f>(E122*F122)</f>
        <v>0</v>
      </c>
    </row>
    <row r="123" spans="1:7" s="4" customFormat="1">
      <c r="A123" s="31"/>
      <c r="B123" s="38"/>
      <c r="C123" s="39"/>
      <c r="D123" s="29"/>
      <c r="E123" s="29"/>
      <c r="F123" s="36"/>
      <c r="G123" s="36"/>
    </row>
    <row r="124" spans="1:7" s="4" customFormat="1">
      <c r="A124" s="31">
        <v>34</v>
      </c>
      <c r="B124" s="18"/>
      <c r="C124" s="39" t="s">
        <v>50</v>
      </c>
      <c r="D124" s="29" t="s">
        <v>5</v>
      </c>
      <c r="E124" s="29">
        <v>1</v>
      </c>
      <c r="F124" s="36"/>
      <c r="G124" s="36">
        <f>E124*F124</f>
        <v>0</v>
      </c>
    </row>
    <row r="125" spans="1:7" s="4" customFormat="1">
      <c r="A125" s="31"/>
      <c r="B125" s="18"/>
      <c r="C125" s="39"/>
      <c r="D125" s="29"/>
      <c r="E125" s="29"/>
      <c r="F125" s="36"/>
      <c r="G125" s="36"/>
    </row>
    <row r="126" spans="1:7" s="4" customFormat="1" ht="153">
      <c r="A126" s="31">
        <v>35</v>
      </c>
      <c r="B126" s="40" t="s">
        <v>468</v>
      </c>
      <c r="C126" s="35" t="s">
        <v>470</v>
      </c>
      <c r="D126" s="41"/>
      <c r="E126" s="41"/>
      <c r="F126" s="42"/>
      <c r="G126" s="42"/>
    </row>
    <row r="127" spans="1:7" s="4" customFormat="1" ht="38.25">
      <c r="A127" s="31"/>
      <c r="B127" s="40"/>
      <c r="C127" s="35" t="s">
        <v>567</v>
      </c>
      <c r="D127" s="41" t="s">
        <v>5</v>
      </c>
      <c r="E127" s="41">
        <v>1</v>
      </c>
      <c r="F127" s="42"/>
      <c r="G127" s="36">
        <f>E127*F127</f>
        <v>0</v>
      </c>
    </row>
    <row r="128" spans="1:7" s="4" customFormat="1">
      <c r="A128" s="31"/>
      <c r="B128" s="18"/>
      <c r="C128" s="39"/>
      <c r="D128" s="29"/>
      <c r="E128" s="29"/>
      <c r="F128" s="36"/>
      <c r="G128" s="36"/>
    </row>
    <row r="129" spans="1:7" s="4" customFormat="1" ht="165.75">
      <c r="A129" s="31">
        <v>35</v>
      </c>
      <c r="B129" s="40" t="s">
        <v>469</v>
      </c>
      <c r="C129" s="35" t="s">
        <v>471</v>
      </c>
      <c r="D129" s="41"/>
      <c r="E129" s="41"/>
      <c r="F129" s="42"/>
      <c r="G129" s="42"/>
    </row>
    <row r="130" spans="1:7" s="4" customFormat="1" ht="38.25">
      <c r="A130" s="31"/>
      <c r="B130" s="40"/>
      <c r="C130" s="35" t="s">
        <v>568</v>
      </c>
      <c r="D130" s="41" t="s">
        <v>5</v>
      </c>
      <c r="E130" s="41">
        <v>1</v>
      </c>
      <c r="F130" s="42"/>
      <c r="G130" s="36">
        <f>E130*F130</f>
        <v>0</v>
      </c>
    </row>
    <row r="131" spans="1:7" s="4" customFormat="1">
      <c r="A131" s="31"/>
      <c r="B131" s="18"/>
      <c r="C131" s="39"/>
      <c r="D131" s="29"/>
      <c r="E131" s="29"/>
      <c r="F131" s="36"/>
      <c r="G131" s="36"/>
    </row>
    <row r="132" spans="1:7" s="4" customFormat="1" ht="153">
      <c r="A132" s="31">
        <v>36</v>
      </c>
      <c r="B132" s="40" t="s">
        <v>472</v>
      </c>
      <c r="C132" s="35" t="s">
        <v>480</v>
      </c>
      <c r="D132" s="41"/>
      <c r="E132" s="41"/>
      <c r="F132" s="42"/>
      <c r="G132" s="42"/>
    </row>
    <row r="133" spans="1:7" s="4" customFormat="1" ht="38.25">
      <c r="A133" s="31"/>
      <c r="B133" s="40"/>
      <c r="C133" s="35" t="s">
        <v>569</v>
      </c>
      <c r="D133" s="41" t="s">
        <v>5</v>
      </c>
      <c r="E133" s="41">
        <v>40</v>
      </c>
      <c r="F133" s="42"/>
      <c r="G133" s="36">
        <f>E133*F133</f>
        <v>0</v>
      </c>
    </row>
    <row r="134" spans="1:7" s="4" customFormat="1">
      <c r="A134" s="31"/>
      <c r="B134" s="18"/>
      <c r="C134" s="39"/>
      <c r="D134" s="29"/>
      <c r="E134" s="29"/>
      <c r="F134" s="36"/>
      <c r="G134" s="36"/>
    </row>
    <row r="135" spans="1:7" s="4" customFormat="1" ht="153">
      <c r="A135" s="31">
        <v>37</v>
      </c>
      <c r="B135" s="40" t="s">
        <v>474</v>
      </c>
      <c r="C135" s="35" t="s">
        <v>479</v>
      </c>
      <c r="D135" s="41"/>
      <c r="E135" s="41"/>
      <c r="F135" s="42"/>
      <c r="G135" s="42"/>
    </row>
    <row r="136" spans="1:7" s="4" customFormat="1" ht="25.5">
      <c r="A136" s="31"/>
      <c r="B136" s="40"/>
      <c r="C136" s="35" t="s">
        <v>570</v>
      </c>
      <c r="D136" s="41" t="s">
        <v>5</v>
      </c>
      <c r="E136" s="41">
        <v>28</v>
      </c>
      <c r="F136" s="42"/>
      <c r="G136" s="36">
        <f>E136*F136</f>
        <v>0</v>
      </c>
    </row>
    <row r="137" spans="1:7" s="4" customFormat="1">
      <c r="A137" s="31"/>
      <c r="B137" s="18"/>
      <c r="C137" s="39"/>
      <c r="D137" s="29"/>
      <c r="E137" s="29"/>
      <c r="F137" s="36"/>
      <c r="G137" s="36"/>
    </row>
    <row r="138" spans="1:7" s="4" customFormat="1" ht="140.25">
      <c r="A138" s="31">
        <v>38</v>
      </c>
      <c r="B138" s="40" t="s">
        <v>477</v>
      </c>
      <c r="C138" s="35" t="s">
        <v>478</v>
      </c>
      <c r="D138" s="41"/>
      <c r="E138" s="41"/>
      <c r="F138" s="42"/>
      <c r="G138" s="42"/>
    </row>
    <row r="139" spans="1:7" s="4" customFormat="1" ht="38.25">
      <c r="A139" s="31"/>
      <c r="B139" s="40"/>
      <c r="C139" s="35" t="s">
        <v>571</v>
      </c>
      <c r="D139" s="41" t="s">
        <v>5</v>
      </c>
      <c r="E139" s="41">
        <v>4</v>
      </c>
      <c r="F139" s="42"/>
      <c r="G139" s="36">
        <f>E139*F139</f>
        <v>0</v>
      </c>
    </row>
    <row r="140" spans="1:7" s="4" customFormat="1">
      <c r="A140" s="31"/>
      <c r="B140" s="18"/>
      <c r="C140" s="39"/>
      <c r="D140" s="29"/>
      <c r="E140" s="29"/>
      <c r="F140" s="36"/>
      <c r="G140" s="36"/>
    </row>
    <row r="141" spans="1:7" s="4" customFormat="1" ht="140.25">
      <c r="A141" s="31">
        <v>39</v>
      </c>
      <c r="B141" s="40" t="s">
        <v>481</v>
      </c>
      <c r="C141" s="35" t="s">
        <v>482</v>
      </c>
      <c r="D141" s="41"/>
      <c r="E141" s="41"/>
      <c r="F141" s="42"/>
      <c r="G141" s="42"/>
    </row>
    <row r="142" spans="1:7" s="4" customFormat="1" ht="38.25">
      <c r="A142" s="31"/>
      <c r="B142" s="40"/>
      <c r="C142" s="35" t="s">
        <v>572</v>
      </c>
      <c r="D142" s="41" t="s">
        <v>5</v>
      </c>
      <c r="E142" s="41">
        <v>4</v>
      </c>
      <c r="F142" s="42"/>
      <c r="G142" s="36">
        <f>E142*F142</f>
        <v>0</v>
      </c>
    </row>
    <row r="143" spans="1:7" s="4" customFormat="1">
      <c r="A143" s="31"/>
      <c r="B143" s="18"/>
      <c r="C143" s="39"/>
      <c r="D143" s="29"/>
      <c r="E143" s="29"/>
      <c r="F143" s="36"/>
      <c r="G143" s="36"/>
    </row>
    <row r="144" spans="1:7" s="4" customFormat="1" ht="153">
      <c r="A144" s="31">
        <v>40</v>
      </c>
      <c r="B144" s="40" t="s">
        <v>483</v>
      </c>
      <c r="C144" s="35" t="s">
        <v>484</v>
      </c>
      <c r="D144" s="41"/>
      <c r="E144" s="41"/>
      <c r="F144" s="42"/>
      <c r="G144" s="42"/>
    </row>
    <row r="145" spans="1:7" s="4" customFormat="1" ht="38.25">
      <c r="A145" s="31"/>
      <c r="B145" s="40"/>
      <c r="C145" s="35" t="s">
        <v>573</v>
      </c>
      <c r="D145" s="41" t="s">
        <v>5</v>
      </c>
      <c r="E145" s="41">
        <v>36</v>
      </c>
      <c r="F145" s="42"/>
      <c r="G145" s="36">
        <f>E145*F145</f>
        <v>0</v>
      </c>
    </row>
    <row r="146" spans="1:7" s="4" customFormat="1">
      <c r="A146" s="31"/>
      <c r="B146" s="18"/>
      <c r="C146" s="39"/>
      <c r="D146" s="29"/>
      <c r="E146" s="29"/>
      <c r="F146" s="36"/>
      <c r="G146" s="36"/>
    </row>
    <row r="147" spans="1:7" s="4" customFormat="1" ht="153">
      <c r="A147" s="31">
        <v>41</v>
      </c>
      <c r="B147" s="40" t="s">
        <v>485</v>
      </c>
      <c r="C147" s="35" t="s">
        <v>486</v>
      </c>
      <c r="D147" s="41"/>
      <c r="E147" s="41"/>
      <c r="F147" s="42"/>
      <c r="G147" s="42"/>
    </row>
    <row r="148" spans="1:7" s="4" customFormat="1" ht="38.25">
      <c r="A148" s="31"/>
      <c r="B148" s="40"/>
      <c r="C148" s="35" t="s">
        <v>574</v>
      </c>
      <c r="D148" s="41" t="s">
        <v>5</v>
      </c>
      <c r="E148" s="41">
        <v>30</v>
      </c>
      <c r="F148" s="42"/>
      <c r="G148" s="36">
        <f>E148*F148</f>
        <v>0</v>
      </c>
    </row>
    <row r="149" spans="1:7" s="4" customFormat="1">
      <c r="A149" s="31"/>
      <c r="B149" s="18"/>
      <c r="C149" s="39"/>
      <c r="D149" s="29"/>
      <c r="E149" s="29"/>
      <c r="F149" s="36"/>
      <c r="G149" s="36"/>
    </row>
    <row r="150" spans="1:7" s="4" customFormat="1" ht="153">
      <c r="A150" s="31">
        <v>42</v>
      </c>
      <c r="B150" s="40" t="s">
        <v>487</v>
      </c>
      <c r="C150" s="35" t="s">
        <v>488</v>
      </c>
      <c r="D150" s="41"/>
      <c r="E150" s="41"/>
      <c r="F150" s="42"/>
      <c r="G150" s="42"/>
    </row>
    <row r="151" spans="1:7" s="4" customFormat="1" ht="38.25">
      <c r="A151" s="31"/>
      <c r="B151" s="40"/>
      <c r="C151" s="35" t="s">
        <v>575</v>
      </c>
      <c r="D151" s="41" t="s">
        <v>5</v>
      </c>
      <c r="E151" s="41">
        <v>1</v>
      </c>
      <c r="F151" s="42"/>
      <c r="G151" s="36">
        <f>E151*F151</f>
        <v>0</v>
      </c>
    </row>
    <row r="152" spans="1:7" s="4" customFormat="1">
      <c r="A152" s="31"/>
      <c r="B152" s="18"/>
      <c r="C152" s="39"/>
      <c r="D152" s="29"/>
      <c r="E152" s="29"/>
      <c r="F152" s="36"/>
      <c r="G152" s="36"/>
    </row>
    <row r="153" spans="1:7" s="4" customFormat="1" ht="153">
      <c r="A153" s="31">
        <v>43</v>
      </c>
      <c r="B153" s="40" t="s">
        <v>489</v>
      </c>
      <c r="C153" s="35" t="s">
        <v>490</v>
      </c>
      <c r="D153" s="41"/>
      <c r="E153" s="41"/>
      <c r="F153" s="42"/>
      <c r="G153" s="42"/>
    </row>
    <row r="154" spans="1:7" s="4" customFormat="1" ht="25.5">
      <c r="A154" s="31"/>
      <c r="B154" s="40"/>
      <c r="C154" s="35" t="s">
        <v>563</v>
      </c>
      <c r="D154" s="41" t="s">
        <v>5</v>
      </c>
      <c r="E154" s="41">
        <v>6</v>
      </c>
      <c r="F154" s="42"/>
      <c r="G154" s="36">
        <f>E154*F154</f>
        <v>0</v>
      </c>
    </row>
    <row r="155" spans="1:7">
      <c r="A155" s="10"/>
      <c r="B155" s="18"/>
      <c r="C155" s="39"/>
      <c r="D155" s="29"/>
      <c r="E155" s="29"/>
      <c r="F155" s="36"/>
      <c r="G155" s="36"/>
    </row>
    <row r="156" spans="1:7" ht="25.5">
      <c r="A156" s="43"/>
      <c r="B156" s="24"/>
      <c r="C156" s="44" t="s">
        <v>591</v>
      </c>
      <c r="D156" s="26"/>
      <c r="E156" s="26"/>
      <c r="F156" s="45"/>
      <c r="G156" s="46">
        <f>SUM(G13:G155)</f>
        <v>0</v>
      </c>
    </row>
    <row r="157" spans="1:7">
      <c r="A157" s="10"/>
      <c r="B157" s="18"/>
      <c r="C157" s="47"/>
      <c r="D157" s="29"/>
      <c r="E157" s="29"/>
      <c r="F157" s="36"/>
      <c r="G157" s="48"/>
    </row>
    <row r="158" spans="1:7">
      <c r="A158" s="10"/>
      <c r="B158" s="18"/>
      <c r="C158" s="3"/>
      <c r="D158" s="29"/>
      <c r="E158" s="29"/>
    </row>
    <row r="159" spans="1:7" customFormat="1" ht="14.25">
      <c r="A159" s="23" t="s">
        <v>31</v>
      </c>
      <c r="B159" s="24"/>
      <c r="C159" s="25" t="s">
        <v>231</v>
      </c>
      <c r="D159" s="26"/>
      <c r="E159" s="26"/>
      <c r="F159" s="27"/>
      <c r="G159" s="27"/>
    </row>
    <row r="160" spans="1:7" customFormat="1">
      <c r="A160" s="10"/>
      <c r="B160" s="18"/>
      <c r="C160" s="3"/>
      <c r="D160" s="29"/>
      <c r="E160" s="29"/>
      <c r="F160" s="30"/>
      <c r="G160" s="30"/>
    </row>
    <row r="161" spans="1:7" customFormat="1">
      <c r="A161" s="49"/>
      <c r="B161" s="18"/>
      <c r="C161" s="39"/>
      <c r="D161" s="29"/>
      <c r="E161" s="29"/>
      <c r="F161" s="36"/>
      <c r="G161" s="36"/>
    </row>
    <row r="162" spans="1:7" customFormat="1" ht="242.25">
      <c r="A162" s="31">
        <v>1</v>
      </c>
      <c r="B162" s="37" t="s">
        <v>250</v>
      </c>
      <c r="C162" s="39" t="s">
        <v>232</v>
      </c>
      <c r="D162" s="29" t="s">
        <v>5</v>
      </c>
      <c r="E162" s="29">
        <v>31</v>
      </c>
      <c r="F162" s="36"/>
      <c r="G162" s="36">
        <f>(E162*F162)</f>
        <v>0</v>
      </c>
    </row>
    <row r="163" spans="1:7" customFormat="1">
      <c r="A163" s="10"/>
      <c r="B163" s="37"/>
      <c r="C163" s="39"/>
      <c r="D163" s="29"/>
      <c r="E163" s="29"/>
      <c r="F163" s="36"/>
      <c r="G163" s="36"/>
    </row>
    <row r="164" spans="1:7" customFormat="1" ht="242.25">
      <c r="A164" s="31">
        <v>2</v>
      </c>
      <c r="B164" s="50" t="s">
        <v>251</v>
      </c>
      <c r="C164" s="39" t="s">
        <v>233</v>
      </c>
      <c r="D164" s="29" t="s">
        <v>5</v>
      </c>
      <c r="E164" s="29">
        <v>5</v>
      </c>
      <c r="F164" s="36"/>
      <c r="G164" s="36">
        <f>(E164*F164)</f>
        <v>0</v>
      </c>
    </row>
    <row r="165" spans="1:7" customFormat="1">
      <c r="A165" s="31"/>
      <c r="B165" s="50"/>
      <c r="C165" s="39"/>
      <c r="D165" s="29"/>
      <c r="E165" s="29"/>
      <c r="F165" s="36"/>
      <c r="G165" s="36"/>
    </row>
    <row r="166" spans="1:7" customFormat="1" ht="242.25">
      <c r="A166" s="31">
        <v>3</v>
      </c>
      <c r="B166" s="37" t="s">
        <v>252</v>
      </c>
      <c r="C166" s="39" t="s">
        <v>234</v>
      </c>
      <c r="D166" s="29" t="s">
        <v>5</v>
      </c>
      <c r="E166" s="29">
        <v>10</v>
      </c>
      <c r="F166" s="36"/>
      <c r="G166" s="36">
        <f>(E166*F166)</f>
        <v>0</v>
      </c>
    </row>
    <row r="167" spans="1:7" customFormat="1">
      <c r="A167" s="31"/>
      <c r="B167" s="50"/>
      <c r="C167" s="39"/>
      <c r="D167" s="29"/>
      <c r="E167" s="29"/>
      <c r="F167" s="36"/>
      <c r="G167" s="36"/>
    </row>
    <row r="168" spans="1:7" customFormat="1" ht="242.25">
      <c r="A168" s="31">
        <v>4</v>
      </c>
      <c r="B168" s="37" t="s">
        <v>253</v>
      </c>
      <c r="C168" s="39" t="s">
        <v>235</v>
      </c>
      <c r="D168" s="29" t="s">
        <v>5</v>
      </c>
      <c r="E168" s="29">
        <v>8</v>
      </c>
      <c r="F168" s="36"/>
      <c r="G168" s="36">
        <f>(E168*F168)</f>
        <v>0</v>
      </c>
    </row>
    <row r="169" spans="1:7" customFormat="1">
      <c r="A169" s="31"/>
      <c r="B169" s="50"/>
      <c r="C169" s="39"/>
      <c r="D169" s="29"/>
      <c r="E169" s="29"/>
      <c r="F169" s="36"/>
      <c r="G169" s="36"/>
    </row>
    <row r="170" spans="1:7" customFormat="1" ht="242.25">
      <c r="A170" s="31">
        <v>5</v>
      </c>
      <c r="B170" s="37" t="s">
        <v>254</v>
      </c>
      <c r="C170" s="39" t="s">
        <v>236</v>
      </c>
      <c r="D170" s="29" t="s">
        <v>5</v>
      </c>
      <c r="E170" s="29">
        <v>6</v>
      </c>
      <c r="F170" s="36"/>
      <c r="G170" s="36">
        <f>(E170*F170)</f>
        <v>0</v>
      </c>
    </row>
    <row r="171" spans="1:7" customFormat="1">
      <c r="A171" s="31"/>
      <c r="B171" s="50"/>
      <c r="C171" s="39"/>
      <c r="D171" s="29"/>
      <c r="E171" s="29"/>
      <c r="F171" s="36"/>
      <c r="G171" s="36"/>
    </row>
    <row r="172" spans="1:7" customFormat="1" ht="267.75">
      <c r="A172" s="31">
        <v>6</v>
      </c>
      <c r="B172" s="37" t="s">
        <v>255</v>
      </c>
      <c r="C172" s="39" t="s">
        <v>237</v>
      </c>
      <c r="D172" s="29" t="s">
        <v>5</v>
      </c>
      <c r="E172" s="29">
        <v>13</v>
      </c>
      <c r="F172" s="36"/>
      <c r="G172" s="36">
        <f>(E172*F172)</f>
        <v>0</v>
      </c>
    </row>
    <row r="173" spans="1:7" customFormat="1">
      <c r="A173" s="31"/>
      <c r="B173" s="50"/>
      <c r="C173" s="39"/>
      <c r="D173" s="29"/>
      <c r="E173" s="29"/>
      <c r="F173" s="36"/>
      <c r="G173" s="36"/>
    </row>
    <row r="174" spans="1:7" customFormat="1" ht="165.75">
      <c r="A174" s="31">
        <v>7</v>
      </c>
      <c r="B174" s="37" t="s">
        <v>256</v>
      </c>
      <c r="C174" s="39" t="s">
        <v>238</v>
      </c>
      <c r="D174" s="29" t="s">
        <v>5</v>
      </c>
      <c r="E174" s="29">
        <v>3</v>
      </c>
      <c r="F174" s="36"/>
      <c r="G174" s="36">
        <f>(E174*F174)</f>
        <v>0</v>
      </c>
    </row>
    <row r="175" spans="1:7" customFormat="1">
      <c r="A175" s="31"/>
      <c r="B175" s="50"/>
      <c r="C175" s="39"/>
      <c r="D175" s="29"/>
      <c r="E175" s="29"/>
      <c r="F175" s="36"/>
      <c r="G175" s="36"/>
    </row>
    <row r="176" spans="1:7" customFormat="1" ht="165.75">
      <c r="A176" s="31">
        <v>8</v>
      </c>
      <c r="B176" s="37" t="s">
        <v>257</v>
      </c>
      <c r="C176" s="39" t="s">
        <v>358</v>
      </c>
      <c r="D176" s="29" t="s">
        <v>5</v>
      </c>
      <c r="E176" s="29">
        <v>5</v>
      </c>
      <c r="F176" s="36"/>
      <c r="G176" s="36">
        <f>(E176*F176)</f>
        <v>0</v>
      </c>
    </row>
    <row r="177" spans="1:7" customFormat="1">
      <c r="A177" s="31"/>
      <c r="B177" s="50"/>
      <c r="C177" s="39"/>
      <c r="D177" s="29"/>
      <c r="E177" s="29"/>
      <c r="F177" s="36"/>
      <c r="G177" s="36"/>
    </row>
    <row r="178" spans="1:7" customFormat="1" ht="25.5">
      <c r="A178" s="31">
        <v>9</v>
      </c>
      <c r="B178" s="50"/>
      <c r="C178" s="39" t="s">
        <v>49</v>
      </c>
      <c r="D178" s="29" t="s">
        <v>5</v>
      </c>
      <c r="E178" s="29">
        <v>25</v>
      </c>
      <c r="F178" s="36"/>
      <c r="G178" s="36">
        <f>E178*F178</f>
        <v>0</v>
      </c>
    </row>
    <row r="179" spans="1:7" customFormat="1">
      <c r="A179" s="31"/>
      <c r="B179" s="50"/>
      <c r="C179" s="39"/>
      <c r="D179" s="29"/>
      <c r="E179" s="29"/>
      <c r="F179" s="36"/>
      <c r="G179" s="36"/>
    </row>
    <row r="180" spans="1:7" customFormat="1" ht="178.5">
      <c r="A180" s="31">
        <v>10</v>
      </c>
      <c r="B180" s="50"/>
      <c r="C180" s="39" t="s">
        <v>228</v>
      </c>
      <c r="D180" s="29" t="s">
        <v>5</v>
      </c>
      <c r="E180" s="29">
        <v>1</v>
      </c>
      <c r="F180" s="36"/>
      <c r="G180" s="36">
        <f>E180*F180</f>
        <v>0</v>
      </c>
    </row>
    <row r="181" spans="1:7" customFormat="1">
      <c r="A181" s="31"/>
      <c r="B181" s="50"/>
      <c r="C181" s="39"/>
      <c r="D181" s="29"/>
      <c r="E181" s="29"/>
      <c r="F181" s="36"/>
      <c r="G181" s="36"/>
    </row>
    <row r="182" spans="1:7" customFormat="1">
      <c r="A182" s="31">
        <v>11</v>
      </c>
      <c r="B182" s="50"/>
      <c r="C182" s="39" t="s">
        <v>229</v>
      </c>
      <c r="D182" s="29" t="s">
        <v>5</v>
      </c>
      <c r="E182" s="29">
        <v>1</v>
      </c>
      <c r="F182" s="36"/>
      <c r="G182" s="36">
        <f>E182*F182</f>
        <v>0</v>
      </c>
    </row>
    <row r="183" spans="1:7" customFormat="1">
      <c r="A183" s="31"/>
      <c r="B183" s="50"/>
      <c r="C183" s="39"/>
      <c r="D183" s="29"/>
      <c r="E183" s="29"/>
      <c r="F183" s="36"/>
      <c r="G183" s="36"/>
    </row>
    <row r="184" spans="1:7" customFormat="1" ht="25.5">
      <c r="A184" s="31">
        <v>12</v>
      </c>
      <c r="B184" s="38"/>
      <c r="C184" s="39" t="s">
        <v>248</v>
      </c>
      <c r="D184" s="29" t="s">
        <v>5</v>
      </c>
      <c r="E184" s="29">
        <v>1</v>
      </c>
      <c r="F184" s="36"/>
      <c r="G184" s="36">
        <f t="shared" ref="G184" si="0">F184*E184</f>
        <v>0</v>
      </c>
    </row>
    <row r="185" spans="1:7" customFormat="1">
      <c r="A185" s="31"/>
      <c r="B185" s="50"/>
      <c r="C185" s="39"/>
      <c r="D185" s="29"/>
      <c r="E185" s="29"/>
      <c r="F185" s="36"/>
      <c r="G185" s="36"/>
    </row>
    <row r="186" spans="1:7" customFormat="1" ht="38.25">
      <c r="A186" s="31">
        <v>13</v>
      </c>
      <c r="B186" s="51"/>
      <c r="C186" s="39" t="s">
        <v>112</v>
      </c>
      <c r="D186" t="s">
        <v>249</v>
      </c>
      <c r="F186" s="36"/>
      <c r="G186" s="36"/>
    </row>
    <row r="187" spans="1:7" customFormat="1">
      <c r="A187" s="31"/>
      <c r="B187" s="50"/>
      <c r="C187" s="39"/>
      <c r="D187" s="29"/>
      <c r="E187" s="29"/>
      <c r="F187" s="36"/>
      <c r="G187" s="36"/>
    </row>
    <row r="188" spans="1:7" ht="25.5">
      <c r="A188" s="43"/>
      <c r="B188" s="24"/>
      <c r="C188" s="44" t="s">
        <v>592</v>
      </c>
      <c r="D188" s="26"/>
      <c r="E188" s="26"/>
      <c r="F188" s="45"/>
      <c r="G188" s="46">
        <f>SUM(G160:G187)</f>
        <v>0</v>
      </c>
    </row>
    <row r="189" spans="1:7">
      <c r="A189" s="10"/>
      <c r="B189" s="18"/>
      <c r="C189" s="52"/>
      <c r="D189" s="29"/>
      <c r="E189" s="29"/>
    </row>
    <row r="190" spans="1:7">
      <c r="A190" s="10"/>
      <c r="B190" s="18"/>
      <c r="C190" s="3"/>
      <c r="D190" s="29"/>
      <c r="E190" s="29"/>
    </row>
    <row r="191" spans="1:7" ht="28.5">
      <c r="A191" s="23" t="s">
        <v>32</v>
      </c>
      <c r="B191" s="24"/>
      <c r="C191" s="53" t="s">
        <v>96</v>
      </c>
      <c r="D191" s="26"/>
      <c r="E191" s="26"/>
      <c r="F191" s="45"/>
      <c r="G191" s="45"/>
    </row>
    <row r="192" spans="1:7">
      <c r="A192" s="10"/>
      <c r="B192" s="18"/>
      <c r="C192" s="3"/>
      <c r="D192" s="29"/>
      <c r="E192" s="29"/>
      <c r="F192" s="36"/>
      <c r="G192" s="36"/>
    </row>
    <row r="193" spans="1:7" customFormat="1" ht="48">
      <c r="A193" s="17"/>
      <c r="B193" s="18"/>
      <c r="C193" s="28" t="s">
        <v>394</v>
      </c>
      <c r="D193" s="20"/>
      <c r="E193" s="20"/>
      <c r="F193" s="13"/>
      <c r="G193" s="13"/>
    </row>
    <row r="194" spans="1:7" customFormat="1">
      <c r="A194" s="17"/>
      <c r="B194" s="18"/>
      <c r="C194" s="54"/>
      <c r="D194" s="20"/>
      <c r="E194" s="20"/>
      <c r="F194" s="13"/>
      <c r="G194" s="13"/>
    </row>
    <row r="195" spans="1:7" customFormat="1" ht="25.5">
      <c r="A195" s="31">
        <v>1</v>
      </c>
      <c r="B195" s="55"/>
      <c r="C195" s="39" t="s">
        <v>437</v>
      </c>
      <c r="D195" s="29"/>
      <c r="E195" s="29"/>
      <c r="F195" s="36"/>
      <c r="G195" s="36"/>
    </row>
    <row r="196" spans="1:7" customFormat="1" ht="48">
      <c r="A196" s="49"/>
      <c r="B196" s="55"/>
      <c r="C196" s="28" t="s">
        <v>92</v>
      </c>
      <c r="D196" s="29"/>
      <c r="E196" s="29"/>
      <c r="F196" s="36"/>
      <c r="G196" s="36"/>
    </row>
    <row r="197" spans="1:7" customFormat="1">
      <c r="A197" s="10"/>
      <c r="B197" s="55" t="s">
        <v>9</v>
      </c>
      <c r="C197" s="39" t="s">
        <v>177</v>
      </c>
      <c r="D197" s="29" t="s">
        <v>3</v>
      </c>
      <c r="E197" s="29">
        <v>5530</v>
      </c>
      <c r="F197" s="36"/>
      <c r="G197" s="36">
        <f t="shared" ref="G197:G202" si="1">E197*F197</f>
        <v>0</v>
      </c>
    </row>
    <row r="198" spans="1:7" customFormat="1">
      <c r="A198" s="10"/>
      <c r="B198" s="55" t="s">
        <v>9</v>
      </c>
      <c r="C198" s="39" t="s">
        <v>178</v>
      </c>
      <c r="D198" s="29" t="s">
        <v>3</v>
      </c>
      <c r="E198" s="29">
        <v>500</v>
      </c>
      <c r="F198" s="36"/>
      <c r="G198" s="36">
        <f t="shared" si="1"/>
        <v>0</v>
      </c>
    </row>
    <row r="199" spans="1:7" customFormat="1">
      <c r="A199" s="10"/>
      <c r="B199" s="55" t="s">
        <v>9</v>
      </c>
      <c r="C199" s="39" t="s">
        <v>179</v>
      </c>
      <c r="D199" s="29" t="s">
        <v>3</v>
      </c>
      <c r="E199" s="29">
        <v>2100</v>
      </c>
      <c r="F199" s="36"/>
      <c r="G199" s="36">
        <f t="shared" si="1"/>
        <v>0</v>
      </c>
    </row>
    <row r="200" spans="1:7" customFormat="1">
      <c r="A200" s="10"/>
      <c r="B200" s="55" t="s">
        <v>9</v>
      </c>
      <c r="C200" s="39" t="s">
        <v>180</v>
      </c>
      <c r="D200" s="29" t="s">
        <v>3</v>
      </c>
      <c r="E200" s="29">
        <v>2490</v>
      </c>
      <c r="F200" s="36"/>
      <c r="G200" s="36">
        <f t="shared" si="1"/>
        <v>0</v>
      </c>
    </row>
    <row r="201" spans="1:7" customFormat="1">
      <c r="A201" s="10"/>
      <c r="B201" s="55" t="s">
        <v>9</v>
      </c>
      <c r="C201" s="39" t="s">
        <v>181</v>
      </c>
      <c r="D201" s="29" t="s">
        <v>3</v>
      </c>
      <c r="E201" s="29">
        <v>690</v>
      </c>
      <c r="F201" s="36"/>
      <c r="G201" s="36">
        <f t="shared" si="1"/>
        <v>0</v>
      </c>
    </row>
    <row r="202" spans="1:7" customFormat="1">
      <c r="A202" s="10"/>
      <c r="B202" s="55" t="s">
        <v>9</v>
      </c>
      <c r="C202" s="39" t="s">
        <v>183</v>
      </c>
      <c r="D202" s="29" t="s">
        <v>3</v>
      </c>
      <c r="E202" s="29">
        <v>150</v>
      </c>
      <c r="F202" s="36"/>
      <c r="G202" s="36">
        <f t="shared" si="1"/>
        <v>0</v>
      </c>
    </row>
    <row r="203" spans="1:7" customFormat="1">
      <c r="A203" s="10"/>
      <c r="B203" s="55" t="s">
        <v>9</v>
      </c>
      <c r="C203" s="39" t="s">
        <v>205</v>
      </c>
      <c r="D203" s="29" t="s">
        <v>3</v>
      </c>
      <c r="E203" s="29">
        <v>140</v>
      </c>
      <c r="F203" s="36"/>
      <c r="G203" s="36">
        <f>E203*F203</f>
        <v>0</v>
      </c>
    </row>
    <row r="204" spans="1:7" customFormat="1">
      <c r="A204" s="10"/>
      <c r="B204" s="55" t="s">
        <v>9</v>
      </c>
      <c r="C204" s="39" t="s">
        <v>368</v>
      </c>
      <c r="D204" s="29" t="s">
        <v>3</v>
      </c>
      <c r="E204" s="29">
        <v>50</v>
      </c>
      <c r="F204" s="36"/>
      <c r="G204" s="36">
        <f>E204*F204</f>
        <v>0</v>
      </c>
    </row>
    <row r="205" spans="1:7" customFormat="1">
      <c r="A205" s="10"/>
      <c r="B205" s="55" t="s">
        <v>9</v>
      </c>
      <c r="C205" s="39" t="s">
        <v>327</v>
      </c>
      <c r="D205" s="29" t="s">
        <v>3</v>
      </c>
      <c r="E205" s="29">
        <v>30</v>
      </c>
      <c r="F205" s="36"/>
      <c r="G205" s="36">
        <f>E205*F205</f>
        <v>0</v>
      </c>
    </row>
    <row r="206" spans="1:7" customFormat="1">
      <c r="A206" s="10"/>
      <c r="B206" s="55" t="s">
        <v>9</v>
      </c>
      <c r="C206" s="39" t="s">
        <v>328</v>
      </c>
      <c r="D206" s="29" t="s">
        <v>3</v>
      </c>
      <c r="E206" s="29">
        <v>30</v>
      </c>
      <c r="F206" s="36"/>
      <c r="G206" s="36">
        <f>E206*F206</f>
        <v>0</v>
      </c>
    </row>
    <row r="207" spans="1:7" customFormat="1">
      <c r="A207" s="10"/>
      <c r="B207" s="55" t="s">
        <v>9</v>
      </c>
      <c r="C207" s="39" t="s">
        <v>509</v>
      </c>
      <c r="D207" s="29" t="s">
        <v>3</v>
      </c>
      <c r="E207" s="29">
        <v>400</v>
      </c>
      <c r="F207" s="36"/>
      <c r="G207" s="36">
        <f>E207*F207</f>
        <v>0</v>
      </c>
    </row>
    <row r="208" spans="1:7" customFormat="1">
      <c r="A208" s="10"/>
      <c r="B208" s="56"/>
      <c r="C208" s="57"/>
    </row>
    <row r="209" spans="1:7" customFormat="1" ht="25.5">
      <c r="A209" s="31">
        <v>2</v>
      </c>
      <c r="B209" s="55"/>
      <c r="C209" s="58" t="s">
        <v>14</v>
      </c>
      <c r="D209" s="29"/>
      <c r="E209" s="29"/>
      <c r="F209" s="36"/>
      <c r="G209" s="36"/>
    </row>
    <row r="210" spans="1:7" customFormat="1">
      <c r="A210" s="10"/>
      <c r="B210" s="55" t="s">
        <v>9</v>
      </c>
      <c r="C210" s="39" t="s">
        <v>385</v>
      </c>
      <c r="D210" s="29" t="s">
        <v>3</v>
      </c>
      <c r="E210" s="29">
        <v>340</v>
      </c>
      <c r="F210" s="36"/>
      <c r="G210" s="36">
        <f t="shared" ref="G210:G214" si="2">E210*F210</f>
        <v>0</v>
      </c>
    </row>
    <row r="211" spans="1:7" customFormat="1">
      <c r="A211" s="10"/>
      <c r="B211" s="55" t="s">
        <v>9</v>
      </c>
      <c r="C211" s="39" t="s">
        <v>386</v>
      </c>
      <c r="D211" s="29" t="s">
        <v>3</v>
      </c>
      <c r="E211" s="29">
        <v>270</v>
      </c>
      <c r="F211" s="36"/>
      <c r="G211" s="36">
        <f t="shared" si="2"/>
        <v>0</v>
      </c>
    </row>
    <row r="212" spans="1:7" customFormat="1">
      <c r="A212" s="10"/>
      <c r="B212" s="55" t="s">
        <v>9</v>
      </c>
      <c r="C212" s="39" t="s">
        <v>387</v>
      </c>
      <c r="D212" s="29" t="s">
        <v>3</v>
      </c>
      <c r="E212" s="29">
        <v>220</v>
      </c>
      <c r="F212" s="36"/>
      <c r="G212" s="36">
        <f t="shared" si="2"/>
        <v>0</v>
      </c>
    </row>
    <row r="213" spans="1:7" customFormat="1">
      <c r="A213" s="10"/>
      <c r="B213" s="55" t="s">
        <v>9</v>
      </c>
      <c r="C213" s="39" t="s">
        <v>388</v>
      </c>
      <c r="D213" s="29" t="s">
        <v>3</v>
      </c>
      <c r="E213" s="29">
        <v>90</v>
      </c>
      <c r="F213" s="36"/>
      <c r="G213" s="36">
        <f t="shared" si="2"/>
        <v>0</v>
      </c>
    </row>
    <row r="214" spans="1:7" customFormat="1">
      <c r="A214" s="10"/>
      <c r="B214" s="55" t="s">
        <v>9</v>
      </c>
      <c r="C214" s="39" t="s">
        <v>389</v>
      </c>
      <c r="D214" s="29" t="s">
        <v>3</v>
      </c>
      <c r="E214" s="29">
        <v>30</v>
      </c>
      <c r="F214" s="36"/>
      <c r="G214" s="36">
        <f t="shared" si="2"/>
        <v>0</v>
      </c>
    </row>
    <row r="215" spans="1:7" customFormat="1">
      <c r="A215" s="10"/>
      <c r="B215" s="59"/>
      <c r="C215" s="39"/>
      <c r="D215" s="29"/>
      <c r="E215" s="29"/>
      <c r="F215" s="30"/>
      <c r="G215" s="30"/>
    </row>
    <row r="216" spans="1:7" customFormat="1">
      <c r="A216" s="31">
        <v>3</v>
      </c>
      <c r="B216" s="55"/>
      <c r="C216" s="39" t="s">
        <v>4</v>
      </c>
      <c r="D216" s="29"/>
      <c r="E216" s="29"/>
      <c r="F216" s="36"/>
      <c r="G216" s="36"/>
    </row>
    <row r="217" spans="1:7" s="4" customFormat="1" ht="36">
      <c r="A217" s="49"/>
      <c r="B217" s="55"/>
      <c r="C217" s="28" t="s">
        <v>414</v>
      </c>
      <c r="D217" s="29"/>
      <c r="E217" s="29"/>
      <c r="F217" s="30"/>
      <c r="G217" s="30"/>
    </row>
    <row r="218" spans="1:7" customFormat="1">
      <c r="A218" s="10"/>
      <c r="B218" s="55" t="s">
        <v>9</v>
      </c>
      <c r="C218" s="39" t="s">
        <v>10</v>
      </c>
      <c r="D218" s="29" t="s">
        <v>3</v>
      </c>
      <c r="E218" s="29">
        <v>7220</v>
      </c>
      <c r="F218" s="36"/>
      <c r="G218" s="36">
        <f>E218*F218</f>
        <v>0</v>
      </c>
    </row>
    <row r="219" spans="1:7" customFormat="1">
      <c r="A219" s="49"/>
      <c r="B219" s="55" t="s">
        <v>9</v>
      </c>
      <c r="C219" s="39" t="s">
        <v>58</v>
      </c>
      <c r="D219" s="29" t="s">
        <v>3</v>
      </c>
      <c r="E219" s="29">
        <v>1860</v>
      </c>
      <c r="F219" s="36"/>
      <c r="G219" s="36">
        <f>E219*F219</f>
        <v>0</v>
      </c>
    </row>
    <row r="220" spans="1:7" customFormat="1">
      <c r="A220" s="10"/>
      <c r="B220" s="60"/>
      <c r="C220" s="3"/>
      <c r="D220" s="29"/>
      <c r="E220" s="29"/>
      <c r="F220" s="61"/>
      <c r="G220" s="61"/>
    </row>
    <row r="221" spans="1:7" customFormat="1">
      <c r="A221" s="31">
        <v>4</v>
      </c>
      <c r="B221" s="55"/>
      <c r="C221" s="39" t="s">
        <v>150</v>
      </c>
      <c r="D221" s="29" t="s">
        <v>3</v>
      </c>
      <c r="E221" s="29">
        <v>50</v>
      </c>
      <c r="F221" s="36"/>
      <c r="G221" s="36">
        <f>E221*F221</f>
        <v>0</v>
      </c>
    </row>
    <row r="222" spans="1:7" customFormat="1">
      <c r="A222" s="10"/>
      <c r="B222" s="56"/>
      <c r="C222" s="57"/>
      <c r="D222" s="29"/>
      <c r="E222" s="29"/>
      <c r="F222" s="36"/>
      <c r="G222" s="36"/>
    </row>
    <row r="223" spans="1:7" customFormat="1" ht="25.5">
      <c r="A223" s="31">
        <v>5</v>
      </c>
      <c r="B223" s="56"/>
      <c r="C223" s="39" t="s">
        <v>393</v>
      </c>
      <c r="D223" s="29"/>
      <c r="E223" s="29"/>
      <c r="F223" s="36"/>
      <c r="G223" s="36"/>
    </row>
    <row r="224" spans="1:7" customFormat="1">
      <c r="A224" s="10"/>
      <c r="B224" s="37" t="s">
        <v>9</v>
      </c>
      <c r="C224" s="39" t="s">
        <v>392</v>
      </c>
      <c r="D224" s="29" t="s">
        <v>3</v>
      </c>
      <c r="E224" s="29">
        <v>18</v>
      </c>
      <c r="F224" s="36"/>
      <c r="G224" s="36">
        <f>E224*F224</f>
        <v>0</v>
      </c>
    </row>
    <row r="225" spans="1:7" customFormat="1">
      <c r="A225" s="10"/>
      <c r="B225" s="56"/>
      <c r="C225" s="39"/>
      <c r="D225" s="29"/>
      <c r="E225" s="29"/>
      <c r="F225" s="36"/>
      <c r="G225" s="36"/>
    </row>
    <row r="226" spans="1:7" customFormat="1" ht="25.5">
      <c r="A226" s="31">
        <v>5</v>
      </c>
      <c r="B226" s="55"/>
      <c r="C226" s="39" t="s">
        <v>415</v>
      </c>
      <c r="D226" s="29"/>
      <c r="E226" s="29"/>
      <c r="F226" s="36"/>
      <c r="G226" s="36"/>
    </row>
    <row r="227" spans="1:7" customFormat="1">
      <c r="A227" s="10"/>
      <c r="B227" s="55" t="s">
        <v>9</v>
      </c>
      <c r="C227" s="39" t="s">
        <v>151</v>
      </c>
      <c r="D227" s="29" t="s">
        <v>5</v>
      </c>
      <c r="E227" s="29">
        <v>37</v>
      </c>
      <c r="F227" s="36"/>
      <c r="G227" s="36">
        <f>E227*F227</f>
        <v>0</v>
      </c>
    </row>
    <row r="228" spans="1:7" customFormat="1">
      <c r="A228" s="10"/>
      <c r="B228" s="55" t="s">
        <v>9</v>
      </c>
      <c r="C228" s="39" t="s">
        <v>152</v>
      </c>
      <c r="D228" s="29" t="s">
        <v>5</v>
      </c>
      <c r="E228" s="29">
        <v>29</v>
      </c>
      <c r="F228" s="36"/>
      <c r="G228" s="36">
        <f>E228*F228</f>
        <v>0</v>
      </c>
    </row>
    <row r="229" spans="1:7" customFormat="1">
      <c r="A229" s="31"/>
      <c r="B229" s="55" t="s">
        <v>9</v>
      </c>
      <c r="C229" s="39" t="s">
        <v>239</v>
      </c>
      <c r="D229" s="29" t="s">
        <v>5</v>
      </c>
      <c r="E229" s="29">
        <v>1</v>
      </c>
      <c r="F229" s="36"/>
      <c r="G229" s="36">
        <f>(E229*F229)</f>
        <v>0</v>
      </c>
    </row>
    <row r="230" spans="1:7" customFormat="1">
      <c r="A230" s="10"/>
      <c r="B230" s="55"/>
      <c r="C230" s="39"/>
      <c r="D230" s="29"/>
      <c r="E230" s="29"/>
      <c r="F230" s="36"/>
      <c r="G230" s="36"/>
    </row>
    <row r="231" spans="1:7" customFormat="1" ht="38.25">
      <c r="A231" s="31">
        <v>7</v>
      </c>
      <c r="B231" s="59"/>
      <c r="C231" s="39" t="s">
        <v>416</v>
      </c>
      <c r="D231" s="29"/>
      <c r="E231" s="29"/>
      <c r="F231" s="36"/>
      <c r="G231" s="36"/>
    </row>
    <row r="232" spans="1:7" customFormat="1">
      <c r="A232" s="49"/>
      <c r="B232" s="55" t="s">
        <v>9</v>
      </c>
      <c r="C232" s="39" t="s">
        <v>224</v>
      </c>
      <c r="D232" s="29" t="s">
        <v>5</v>
      </c>
      <c r="E232" s="29">
        <v>14</v>
      </c>
      <c r="F232" s="36"/>
      <c r="G232" s="36">
        <f t="shared" ref="G232:G237" si="3">E232*F232</f>
        <v>0</v>
      </c>
    </row>
    <row r="233" spans="1:7" customFormat="1">
      <c r="A233" s="49"/>
      <c r="B233" s="55" t="s">
        <v>9</v>
      </c>
      <c r="C233" s="39" t="s">
        <v>207</v>
      </c>
      <c r="D233" s="29" t="s">
        <v>5</v>
      </c>
      <c r="E233" s="29">
        <v>6</v>
      </c>
      <c r="F233" s="36"/>
      <c r="G233" s="36">
        <f t="shared" si="3"/>
        <v>0</v>
      </c>
    </row>
    <row r="234" spans="1:7" customFormat="1">
      <c r="A234" s="49"/>
      <c r="B234" s="55" t="s">
        <v>9</v>
      </c>
      <c r="C234" s="39" t="s">
        <v>153</v>
      </c>
      <c r="D234" s="29" t="s">
        <v>5</v>
      </c>
      <c r="E234" s="29">
        <v>6</v>
      </c>
      <c r="F234" s="36"/>
      <c r="G234" s="36">
        <f t="shared" si="3"/>
        <v>0</v>
      </c>
    </row>
    <row r="235" spans="1:7" customFormat="1">
      <c r="A235" s="49"/>
      <c r="B235" s="55" t="s">
        <v>9</v>
      </c>
      <c r="C235" s="39" t="s">
        <v>240</v>
      </c>
      <c r="D235" s="29" t="s">
        <v>5</v>
      </c>
      <c r="E235" s="29">
        <v>4</v>
      </c>
      <c r="F235" s="36"/>
      <c r="G235" s="36">
        <f t="shared" si="3"/>
        <v>0</v>
      </c>
    </row>
    <row r="236" spans="1:7" customFormat="1">
      <c r="A236" s="49"/>
      <c r="B236" s="55" t="s">
        <v>9</v>
      </c>
      <c r="C236" s="39" t="s">
        <v>167</v>
      </c>
      <c r="D236" s="29" t="s">
        <v>5</v>
      </c>
      <c r="E236" s="29">
        <v>1</v>
      </c>
      <c r="F236" s="36"/>
      <c r="G236" s="36">
        <f t="shared" si="3"/>
        <v>0</v>
      </c>
    </row>
    <row r="237" spans="1:7" customFormat="1">
      <c r="A237" s="49"/>
      <c r="B237" s="55" t="s">
        <v>9</v>
      </c>
      <c r="C237" s="39" t="s">
        <v>208</v>
      </c>
      <c r="D237" s="29" t="s">
        <v>5</v>
      </c>
      <c r="E237" s="29">
        <v>0</v>
      </c>
      <c r="F237" s="36"/>
      <c r="G237" s="36">
        <f t="shared" si="3"/>
        <v>0</v>
      </c>
    </row>
    <row r="238" spans="1:7" customFormat="1">
      <c r="A238" s="49"/>
      <c r="B238" s="59"/>
      <c r="C238" s="39"/>
      <c r="D238" s="29"/>
      <c r="E238" s="29"/>
      <c r="F238" s="36"/>
      <c r="G238" s="36"/>
    </row>
    <row r="239" spans="1:7" customFormat="1" ht="25.5">
      <c r="A239" s="31">
        <v>8</v>
      </c>
      <c r="B239" s="55"/>
      <c r="C239" s="39" t="s">
        <v>154</v>
      </c>
      <c r="D239" s="29"/>
      <c r="E239" s="29"/>
      <c r="F239" s="36"/>
      <c r="G239" s="36"/>
    </row>
    <row r="240" spans="1:7" customFormat="1">
      <c r="A240" s="10"/>
      <c r="B240" s="55" t="s">
        <v>9</v>
      </c>
      <c r="C240" s="39" t="s">
        <v>155</v>
      </c>
      <c r="D240" s="29" t="s">
        <v>5</v>
      </c>
      <c r="E240" s="29">
        <v>2</v>
      </c>
      <c r="F240" s="36"/>
      <c r="G240" s="36">
        <f>E240*F240</f>
        <v>0</v>
      </c>
    </row>
    <row r="241" spans="1:7" customFormat="1">
      <c r="A241" s="10"/>
      <c r="B241" s="55"/>
      <c r="C241" s="39"/>
      <c r="D241" s="29"/>
      <c r="E241" s="29"/>
      <c r="F241" s="36"/>
      <c r="G241" s="36"/>
    </row>
    <row r="242" spans="1:7" customFormat="1">
      <c r="A242" s="31">
        <v>9</v>
      </c>
      <c r="B242" s="55"/>
      <c r="C242" s="39" t="s">
        <v>369</v>
      </c>
      <c r="D242" s="29"/>
      <c r="E242" s="29"/>
      <c r="F242" s="36"/>
      <c r="G242" s="36"/>
    </row>
    <row r="243" spans="1:7" customFormat="1" ht="24">
      <c r="A243" s="49"/>
      <c r="B243" s="55"/>
      <c r="C243" s="28" t="s">
        <v>156</v>
      </c>
      <c r="D243" s="29"/>
      <c r="E243" s="29"/>
      <c r="F243" s="36"/>
      <c r="G243" s="36"/>
    </row>
    <row r="244" spans="1:7" customFormat="1">
      <c r="A244" s="10"/>
      <c r="B244" s="55" t="s">
        <v>9</v>
      </c>
      <c r="C244" s="39" t="s">
        <v>438</v>
      </c>
      <c r="D244" s="29" t="s">
        <v>5</v>
      </c>
      <c r="E244" s="29">
        <v>30</v>
      </c>
      <c r="F244" s="36"/>
      <c r="G244" s="36">
        <f>E244*F244</f>
        <v>0</v>
      </c>
    </row>
    <row r="245" spans="1:7" customFormat="1">
      <c r="A245" s="10"/>
      <c r="B245" s="55" t="s">
        <v>9</v>
      </c>
      <c r="C245" s="39" t="s">
        <v>439</v>
      </c>
      <c r="D245" s="29" t="s">
        <v>5</v>
      </c>
      <c r="E245" s="29">
        <v>4</v>
      </c>
      <c r="F245" s="36"/>
      <c r="G245" s="36">
        <f>E245*F245</f>
        <v>0</v>
      </c>
    </row>
    <row r="246" spans="1:7" customFormat="1">
      <c r="A246" s="10"/>
      <c r="B246" s="55" t="s">
        <v>9</v>
      </c>
      <c r="C246" s="39" t="s">
        <v>440</v>
      </c>
      <c r="D246" s="29" t="s">
        <v>5</v>
      </c>
      <c r="E246" s="29">
        <v>5</v>
      </c>
      <c r="F246" s="36"/>
      <c r="G246" s="36">
        <f>E246*F246</f>
        <v>0</v>
      </c>
    </row>
    <row r="247" spans="1:7" customFormat="1">
      <c r="A247" s="10"/>
      <c r="B247" s="55"/>
      <c r="C247" s="39"/>
      <c r="D247" s="29"/>
      <c r="E247" s="29"/>
      <c r="F247" s="36"/>
      <c r="G247" s="36"/>
    </row>
    <row r="248" spans="1:7" customFormat="1" ht="25.5">
      <c r="A248" s="31">
        <v>10</v>
      </c>
      <c r="B248" s="55"/>
      <c r="C248" s="39" t="s">
        <v>157</v>
      </c>
      <c r="D248" s="29"/>
      <c r="E248" s="29"/>
      <c r="F248" s="36"/>
      <c r="G248" s="36"/>
    </row>
    <row r="249" spans="1:7" customFormat="1">
      <c r="A249" s="49"/>
      <c r="B249" s="55" t="s">
        <v>9</v>
      </c>
      <c r="C249" s="39" t="s">
        <v>25</v>
      </c>
      <c r="D249" s="29" t="s">
        <v>5</v>
      </c>
      <c r="E249" s="29">
        <v>6</v>
      </c>
      <c r="F249" s="36"/>
      <c r="G249" s="36">
        <f>E249*F249</f>
        <v>0</v>
      </c>
    </row>
    <row r="250" spans="1:7" customFormat="1">
      <c r="A250" s="49"/>
      <c r="B250" s="55" t="s">
        <v>9</v>
      </c>
      <c r="C250" s="39" t="s">
        <v>222</v>
      </c>
      <c r="D250" s="29" t="s">
        <v>5</v>
      </c>
      <c r="E250" s="29">
        <v>4</v>
      </c>
      <c r="F250" s="36"/>
      <c r="G250" s="36">
        <f>E250*F250</f>
        <v>0</v>
      </c>
    </row>
    <row r="251" spans="1:7" customFormat="1">
      <c r="A251" s="10"/>
      <c r="B251" s="55" t="s">
        <v>9</v>
      </c>
      <c r="C251" s="39" t="s">
        <v>223</v>
      </c>
      <c r="D251" s="29" t="s">
        <v>5</v>
      </c>
      <c r="E251" s="29">
        <v>1</v>
      </c>
      <c r="F251" s="36"/>
      <c r="G251" s="36">
        <f>E251*F251</f>
        <v>0</v>
      </c>
    </row>
    <row r="252" spans="1:7" customFormat="1">
      <c r="A252" s="10"/>
      <c r="B252" s="55" t="s">
        <v>9</v>
      </c>
      <c r="C252" s="39" t="s">
        <v>441</v>
      </c>
      <c r="D252" s="29" t="s">
        <v>5</v>
      </c>
      <c r="E252" s="29">
        <v>1</v>
      </c>
      <c r="F252" s="36"/>
      <c r="G252" s="36">
        <f>E252*F252</f>
        <v>0</v>
      </c>
    </row>
    <row r="253" spans="1:7" customFormat="1">
      <c r="A253" s="10"/>
      <c r="B253" s="59"/>
      <c r="C253" s="62"/>
      <c r="D253" s="29"/>
      <c r="E253" s="29"/>
      <c r="F253" s="36"/>
      <c r="G253" s="36"/>
    </row>
    <row r="254" spans="1:7" customFormat="1" ht="25.5">
      <c r="A254" s="31">
        <v>11</v>
      </c>
      <c r="B254" s="55"/>
      <c r="C254" s="39" t="s">
        <v>158</v>
      </c>
      <c r="D254" s="29" t="s">
        <v>5</v>
      </c>
      <c r="E254" s="29">
        <v>49</v>
      </c>
      <c r="F254" s="36"/>
      <c r="G254" s="36">
        <f>E254*F254</f>
        <v>0</v>
      </c>
    </row>
    <row r="255" spans="1:7" customFormat="1">
      <c r="A255" s="10"/>
      <c r="B255" s="56"/>
      <c r="C255" s="57"/>
      <c r="D255" s="29"/>
      <c r="E255" s="29"/>
      <c r="F255" s="36"/>
      <c r="G255" s="36"/>
    </row>
    <row r="256" spans="1:7" customFormat="1" ht="38.25">
      <c r="A256" s="31">
        <v>12</v>
      </c>
      <c r="B256" s="55"/>
      <c r="C256" s="62" t="s">
        <v>417</v>
      </c>
      <c r="D256" s="29"/>
      <c r="E256" s="29"/>
      <c r="F256" s="36"/>
      <c r="G256" s="36"/>
    </row>
    <row r="257" spans="1:7" customFormat="1">
      <c r="A257" s="49"/>
      <c r="B257" s="55" t="s">
        <v>9</v>
      </c>
      <c r="C257" s="39" t="s">
        <v>53</v>
      </c>
      <c r="D257" s="29" t="s">
        <v>5</v>
      </c>
      <c r="E257" s="29">
        <v>44</v>
      </c>
      <c r="F257" s="36"/>
      <c r="G257" s="36">
        <f>E257*F257</f>
        <v>0</v>
      </c>
    </row>
    <row r="258" spans="1:7" customFormat="1">
      <c r="A258" s="49"/>
      <c r="B258" s="55" t="s">
        <v>9</v>
      </c>
      <c r="C258" s="39" t="s">
        <v>54</v>
      </c>
      <c r="D258" s="29" t="s">
        <v>5</v>
      </c>
      <c r="E258" s="29">
        <v>47</v>
      </c>
      <c r="F258" s="36"/>
      <c r="G258" s="36">
        <f>E258*F258</f>
        <v>0</v>
      </c>
    </row>
    <row r="259" spans="1:7" customFormat="1">
      <c r="A259" s="49"/>
      <c r="B259" s="55" t="s">
        <v>9</v>
      </c>
      <c r="C259" s="39" t="s">
        <v>209</v>
      </c>
      <c r="D259" s="29" t="s">
        <v>5</v>
      </c>
      <c r="E259" s="29">
        <v>9</v>
      </c>
      <c r="F259" s="36"/>
      <c r="G259" s="36">
        <f>E259*F259</f>
        <v>0</v>
      </c>
    </row>
    <row r="260" spans="1:7" customFormat="1">
      <c r="A260" s="49"/>
      <c r="B260" s="55" t="s">
        <v>9</v>
      </c>
      <c r="C260" s="39" t="s">
        <v>159</v>
      </c>
      <c r="D260" s="29" t="s">
        <v>5</v>
      </c>
      <c r="E260" s="29">
        <v>13</v>
      </c>
      <c r="F260" s="36"/>
      <c r="G260" s="36">
        <f>E260*F260</f>
        <v>0</v>
      </c>
    </row>
    <row r="261" spans="1:7" customFormat="1">
      <c r="A261" s="63"/>
      <c r="B261" s="55"/>
      <c r="C261" s="39"/>
      <c r="D261" s="29"/>
      <c r="E261" s="29"/>
      <c r="F261" s="36"/>
      <c r="G261" s="36"/>
    </row>
    <row r="262" spans="1:7" customFormat="1" ht="38.25">
      <c r="A262" s="31">
        <v>13</v>
      </c>
      <c r="B262" s="55"/>
      <c r="C262" s="62" t="s">
        <v>418</v>
      </c>
      <c r="D262" s="29"/>
      <c r="E262" s="29"/>
      <c r="F262" s="36"/>
      <c r="G262" s="36"/>
    </row>
    <row r="263" spans="1:7" customFormat="1">
      <c r="A263" s="49"/>
      <c r="B263" s="55" t="s">
        <v>9</v>
      </c>
      <c r="C263" s="39" t="s">
        <v>209</v>
      </c>
      <c r="D263" s="29" t="s">
        <v>5</v>
      </c>
      <c r="E263" s="29">
        <v>6</v>
      </c>
      <c r="F263" s="36"/>
      <c r="G263" s="36">
        <f>E263*F263</f>
        <v>0</v>
      </c>
    </row>
    <row r="264" spans="1:7" customFormat="1">
      <c r="A264" s="49"/>
      <c r="B264" s="55"/>
      <c r="C264" s="62"/>
      <c r="D264" s="29"/>
      <c r="E264" s="29"/>
      <c r="F264" s="36"/>
      <c r="G264" s="36"/>
    </row>
    <row r="265" spans="1:7" customFormat="1" ht="25.5">
      <c r="A265" s="31">
        <v>14</v>
      </c>
      <c r="B265" s="55"/>
      <c r="C265" s="62" t="s">
        <v>160</v>
      </c>
      <c r="D265" s="29"/>
      <c r="E265" s="29"/>
      <c r="F265" s="36"/>
      <c r="G265" s="36"/>
    </row>
    <row r="266" spans="1:7" customFormat="1">
      <c r="A266" s="49"/>
      <c r="B266" s="55" t="s">
        <v>9</v>
      </c>
      <c r="C266" s="39" t="s">
        <v>161</v>
      </c>
      <c r="D266" s="29" t="s">
        <v>5</v>
      </c>
      <c r="E266" s="29">
        <v>6</v>
      </c>
      <c r="F266" s="36"/>
      <c r="G266" s="36">
        <f>E266*F266</f>
        <v>0</v>
      </c>
    </row>
    <row r="267" spans="1:7" customFormat="1">
      <c r="A267" s="49"/>
      <c r="B267" s="55" t="s">
        <v>9</v>
      </c>
      <c r="C267" s="39" t="s">
        <v>135</v>
      </c>
      <c r="D267" s="29" t="s">
        <v>5</v>
      </c>
      <c r="E267" s="29">
        <v>2</v>
      </c>
      <c r="F267" s="36"/>
      <c r="G267" s="36">
        <f>E267*F267</f>
        <v>0</v>
      </c>
    </row>
    <row r="268" spans="1:7" customFormat="1" ht="25.5">
      <c r="A268" s="49"/>
      <c r="B268" s="55" t="s">
        <v>9</v>
      </c>
      <c r="C268" s="39" t="s">
        <v>442</v>
      </c>
      <c r="D268" s="29" t="s">
        <v>5</v>
      </c>
      <c r="E268" s="29">
        <v>1</v>
      </c>
      <c r="F268" s="36"/>
      <c r="G268" s="36">
        <f>E268*F268</f>
        <v>0</v>
      </c>
    </row>
    <row r="269" spans="1:7" customFormat="1">
      <c r="A269" s="49"/>
      <c r="B269" s="55" t="s">
        <v>9</v>
      </c>
      <c r="C269" s="39" t="s">
        <v>162</v>
      </c>
      <c r="D269" s="29" t="s">
        <v>5</v>
      </c>
      <c r="E269" s="29">
        <v>2</v>
      </c>
      <c r="F269" s="36"/>
      <c r="G269" s="36">
        <f>E269*F269</f>
        <v>0</v>
      </c>
    </row>
    <row r="270" spans="1:7" customFormat="1">
      <c r="A270" s="49"/>
      <c r="B270" s="55"/>
      <c r="C270" s="39"/>
      <c r="D270" s="29"/>
      <c r="E270" s="29"/>
      <c r="F270" s="36"/>
      <c r="G270" s="36"/>
    </row>
    <row r="271" spans="1:7" customFormat="1" ht="38.25">
      <c r="A271" s="31">
        <v>15</v>
      </c>
      <c r="B271" s="55"/>
      <c r="C271" s="39" t="s">
        <v>576</v>
      </c>
      <c r="D271" s="29"/>
      <c r="E271" s="29"/>
      <c r="F271" s="36"/>
      <c r="G271" s="36"/>
    </row>
    <row r="272" spans="1:7" customFormat="1" ht="48">
      <c r="A272" s="49"/>
      <c r="B272" s="55"/>
      <c r="C272" s="28" t="s">
        <v>210</v>
      </c>
      <c r="D272" s="29"/>
      <c r="E272" s="29"/>
      <c r="F272" s="36"/>
      <c r="G272" s="36"/>
    </row>
    <row r="273" spans="1:7" customFormat="1">
      <c r="A273" s="49"/>
      <c r="B273" s="55" t="s">
        <v>9</v>
      </c>
      <c r="C273" s="39" t="s">
        <v>243</v>
      </c>
      <c r="D273" s="29" t="s">
        <v>5</v>
      </c>
      <c r="E273" s="29">
        <v>23</v>
      </c>
      <c r="F273" s="36"/>
      <c r="G273" s="36">
        <f>(E273*F273)</f>
        <v>0</v>
      </c>
    </row>
    <row r="274" spans="1:7" customFormat="1">
      <c r="A274" s="49"/>
      <c r="B274" s="55"/>
      <c r="C274" s="62"/>
      <c r="D274" s="29"/>
      <c r="E274" s="29"/>
      <c r="F274" s="36"/>
      <c r="G274" s="36"/>
    </row>
    <row r="275" spans="1:7" customFormat="1" ht="63.75">
      <c r="A275" s="31">
        <v>16</v>
      </c>
      <c r="B275" s="55"/>
      <c r="C275" s="39" t="s">
        <v>163</v>
      </c>
      <c r="D275" s="29"/>
      <c r="E275" s="29"/>
      <c r="F275" s="36"/>
      <c r="G275" s="36"/>
    </row>
    <row r="276" spans="1:7" customFormat="1">
      <c r="A276" s="49"/>
      <c r="B276" s="55" t="s">
        <v>9</v>
      </c>
      <c r="C276" s="39" t="s">
        <v>244</v>
      </c>
      <c r="D276" s="29" t="s">
        <v>5</v>
      </c>
      <c r="E276" s="29">
        <v>0</v>
      </c>
      <c r="F276" s="36"/>
      <c r="G276" s="36">
        <f>E276*F276</f>
        <v>0</v>
      </c>
    </row>
    <row r="277" spans="1:7" customFormat="1">
      <c r="A277" s="10"/>
      <c r="B277" s="56"/>
      <c r="C277" s="57"/>
      <c r="D277" s="29"/>
      <c r="E277" s="29"/>
      <c r="F277" s="36"/>
      <c r="G277" s="36"/>
    </row>
    <row r="278" spans="1:7" customFormat="1">
      <c r="A278" s="31">
        <v>17</v>
      </c>
      <c r="B278" s="55"/>
      <c r="C278" s="39" t="s">
        <v>241</v>
      </c>
      <c r="D278" s="29"/>
      <c r="E278" s="29"/>
      <c r="F278" s="36"/>
      <c r="G278" s="36"/>
    </row>
    <row r="279" spans="1:7" customFormat="1" ht="25.5">
      <c r="A279" s="49"/>
      <c r="B279" s="55" t="s">
        <v>9</v>
      </c>
      <c r="C279" s="39" t="s">
        <v>134</v>
      </c>
      <c r="D279" s="29" t="s">
        <v>5</v>
      </c>
      <c r="E279" s="29">
        <v>0</v>
      </c>
      <c r="F279" s="36"/>
      <c r="G279" s="36">
        <f>E279*F279</f>
        <v>0</v>
      </c>
    </row>
    <row r="280" spans="1:7" customFormat="1">
      <c r="A280" s="49"/>
      <c r="B280" s="55"/>
      <c r="C280" s="39"/>
      <c r="D280" s="29"/>
      <c r="E280" s="29"/>
      <c r="F280" s="36"/>
      <c r="G280" s="36"/>
    </row>
    <row r="281" spans="1:7" customFormat="1">
      <c r="A281" s="31">
        <v>18</v>
      </c>
      <c r="B281" s="55"/>
      <c r="C281" s="39" t="s">
        <v>242</v>
      </c>
      <c r="D281" s="29"/>
      <c r="E281" s="29"/>
      <c r="F281" s="36"/>
      <c r="G281" s="36"/>
    </row>
    <row r="282" spans="1:7" customFormat="1" ht="25.5">
      <c r="A282" s="49"/>
      <c r="B282" s="55" t="s">
        <v>9</v>
      </c>
      <c r="C282" s="39" t="s">
        <v>134</v>
      </c>
      <c r="D282" s="29" t="s">
        <v>5</v>
      </c>
      <c r="E282" s="29">
        <v>46</v>
      </c>
      <c r="F282" s="36"/>
      <c r="G282" s="36">
        <f>E282*F282</f>
        <v>0</v>
      </c>
    </row>
    <row r="283" spans="1:7" customFormat="1">
      <c r="A283" s="49"/>
      <c r="B283" s="55"/>
      <c r="C283" s="39"/>
      <c r="D283" s="29"/>
      <c r="E283" s="29"/>
      <c r="F283" s="36"/>
      <c r="G283" s="36"/>
    </row>
    <row r="284" spans="1:7" customFormat="1" ht="25.5">
      <c r="A284" s="31">
        <v>19</v>
      </c>
      <c r="B284" s="56"/>
      <c r="C284" s="39" t="s">
        <v>211</v>
      </c>
      <c r="D284" s="29" t="s">
        <v>5</v>
      </c>
      <c r="E284" s="29">
        <v>21</v>
      </c>
      <c r="F284" s="36"/>
      <c r="G284" s="36">
        <f>E284*F284</f>
        <v>0</v>
      </c>
    </row>
    <row r="285" spans="1:7" customFormat="1">
      <c r="A285" s="31"/>
      <c r="B285" s="56"/>
      <c r="C285" s="39"/>
      <c r="D285" s="29"/>
      <c r="E285" s="29"/>
      <c r="F285" s="36"/>
      <c r="G285" s="36"/>
    </row>
    <row r="286" spans="1:7" customFormat="1" ht="25.5">
      <c r="A286" s="31">
        <v>20</v>
      </c>
      <c r="B286" s="55"/>
      <c r="C286" s="39" t="s">
        <v>164</v>
      </c>
      <c r="D286" s="29" t="s">
        <v>5</v>
      </c>
      <c r="E286" s="29">
        <v>150</v>
      </c>
      <c r="F286" s="36"/>
      <c r="G286" s="36">
        <f>E286*F286</f>
        <v>0</v>
      </c>
    </row>
    <row r="287" spans="1:7" customFormat="1">
      <c r="A287" s="49"/>
      <c r="B287" s="55"/>
      <c r="C287" s="62"/>
      <c r="D287" s="29"/>
      <c r="E287" s="29"/>
      <c r="F287" s="61"/>
      <c r="G287" s="61"/>
    </row>
    <row r="288" spans="1:7" customFormat="1" ht="49.5">
      <c r="A288" s="31">
        <v>21</v>
      </c>
      <c r="B288" s="64"/>
      <c r="C288" s="39" t="s">
        <v>534</v>
      </c>
      <c r="D288" s="29" t="s">
        <v>5</v>
      </c>
      <c r="E288" s="29">
        <v>50</v>
      </c>
      <c r="F288" s="36"/>
      <c r="G288" s="36">
        <f>E288*F288</f>
        <v>0</v>
      </c>
    </row>
    <row r="289" spans="1:7" customFormat="1">
      <c r="A289" s="49"/>
      <c r="B289" s="64"/>
      <c r="C289" s="39"/>
      <c r="D289" s="29"/>
      <c r="E289" s="29"/>
      <c r="F289" s="61"/>
      <c r="G289" s="61"/>
    </row>
    <row r="290" spans="1:7" customFormat="1" ht="25.5">
      <c r="A290" s="31">
        <v>22</v>
      </c>
      <c r="B290" s="64"/>
      <c r="C290" s="39" t="s">
        <v>383</v>
      </c>
      <c r="D290" s="29" t="s">
        <v>5</v>
      </c>
      <c r="E290" s="29">
        <v>35</v>
      </c>
      <c r="F290" s="36"/>
      <c r="G290" s="36">
        <f>E290*F290</f>
        <v>0</v>
      </c>
    </row>
    <row r="291" spans="1:7" customFormat="1">
      <c r="A291" s="63"/>
      <c r="B291" s="55"/>
      <c r="C291" s="39"/>
      <c r="D291" s="29"/>
      <c r="E291" s="29"/>
      <c r="F291" s="61"/>
      <c r="G291" s="61"/>
    </row>
    <row r="292" spans="1:7" customFormat="1" ht="25.5">
      <c r="A292" s="31">
        <v>23</v>
      </c>
      <c r="B292" s="64"/>
      <c r="C292" s="39" t="s">
        <v>384</v>
      </c>
      <c r="D292" s="29" t="s">
        <v>5</v>
      </c>
      <c r="E292" s="29">
        <v>10</v>
      </c>
      <c r="F292" s="36"/>
      <c r="G292" s="36">
        <f>E292*F292</f>
        <v>0</v>
      </c>
    </row>
    <row r="293" spans="1:7" customFormat="1">
      <c r="A293" s="49"/>
      <c r="B293" s="64"/>
      <c r="C293" s="39"/>
      <c r="D293" s="29"/>
      <c r="E293" s="29"/>
      <c r="F293" s="36"/>
      <c r="G293" s="36"/>
    </row>
    <row r="294" spans="1:7" customFormat="1" ht="25.5">
      <c r="A294" s="31">
        <v>24</v>
      </c>
      <c r="B294" s="55"/>
      <c r="C294" s="39" t="s">
        <v>20</v>
      </c>
      <c r="D294" s="29" t="s">
        <v>5</v>
      </c>
      <c r="E294" s="29">
        <v>110</v>
      </c>
      <c r="F294" s="36"/>
      <c r="G294" s="36">
        <f>E294*F294</f>
        <v>0</v>
      </c>
    </row>
    <row r="295" spans="1:7" customFormat="1">
      <c r="A295" s="49"/>
      <c r="B295" s="55"/>
      <c r="C295" s="39"/>
      <c r="D295" s="29"/>
      <c r="E295" s="29"/>
      <c r="F295" s="36"/>
      <c r="G295" s="36"/>
    </row>
    <row r="296" spans="1:7" customFormat="1">
      <c r="A296" s="31">
        <v>25</v>
      </c>
      <c r="B296" s="55"/>
      <c r="C296" s="39" t="s">
        <v>55</v>
      </c>
      <c r="D296" s="29"/>
      <c r="E296" s="29"/>
      <c r="F296" s="36"/>
      <c r="G296" s="36"/>
    </row>
    <row r="297" spans="1:7" customFormat="1" ht="25.5">
      <c r="A297" s="49"/>
      <c r="B297" s="55" t="s">
        <v>9</v>
      </c>
      <c r="C297" s="39" t="s">
        <v>174</v>
      </c>
      <c r="D297" s="29" t="s">
        <v>5</v>
      </c>
      <c r="E297" s="29">
        <v>6</v>
      </c>
      <c r="F297" s="36"/>
      <c r="G297" s="36">
        <f t="shared" ref="G297:G303" si="4">E297*F297</f>
        <v>0</v>
      </c>
    </row>
    <row r="298" spans="1:7" customFormat="1">
      <c r="A298" s="49"/>
      <c r="B298" s="55" t="s">
        <v>9</v>
      </c>
      <c r="C298" s="39" t="s">
        <v>258</v>
      </c>
      <c r="D298" s="29" t="s">
        <v>5</v>
      </c>
      <c r="E298" s="29">
        <v>19</v>
      </c>
      <c r="F298" s="36"/>
      <c r="G298" s="36">
        <f t="shared" ref="G298" si="5">E298*F298</f>
        <v>0</v>
      </c>
    </row>
    <row r="299" spans="1:7" customFormat="1">
      <c r="A299" s="49"/>
      <c r="B299" s="55" t="s">
        <v>9</v>
      </c>
      <c r="C299" s="39" t="s">
        <v>172</v>
      </c>
      <c r="D299" s="29" t="s">
        <v>5</v>
      </c>
      <c r="E299" s="29">
        <v>1</v>
      </c>
      <c r="F299" s="36"/>
      <c r="G299" s="36">
        <f t="shared" si="4"/>
        <v>0</v>
      </c>
    </row>
    <row r="300" spans="1:7" customFormat="1">
      <c r="A300" s="49"/>
      <c r="B300" s="55" t="s">
        <v>9</v>
      </c>
      <c r="C300" s="39" t="s">
        <v>261</v>
      </c>
      <c r="D300" s="29" t="s">
        <v>5</v>
      </c>
      <c r="E300" s="29">
        <v>1</v>
      </c>
      <c r="F300" s="36"/>
      <c r="G300" s="36">
        <f t="shared" si="4"/>
        <v>0</v>
      </c>
    </row>
    <row r="301" spans="1:7" customFormat="1">
      <c r="A301" s="49"/>
      <c r="B301" s="55" t="s">
        <v>9</v>
      </c>
      <c r="C301" s="39" t="s">
        <v>504</v>
      </c>
      <c r="D301" s="29" t="s">
        <v>5</v>
      </c>
      <c r="E301" s="29">
        <v>10</v>
      </c>
      <c r="F301" s="36"/>
      <c r="G301" s="36">
        <f>E301*F301</f>
        <v>0</v>
      </c>
    </row>
    <row r="302" spans="1:7" customFormat="1">
      <c r="A302" s="49"/>
      <c r="B302" s="55" t="s">
        <v>9</v>
      </c>
      <c r="C302" s="39" t="s">
        <v>173</v>
      </c>
      <c r="D302" s="29" t="s">
        <v>5</v>
      </c>
      <c r="E302" s="29">
        <v>1</v>
      </c>
      <c r="F302" s="36"/>
      <c r="G302" s="36">
        <f>E302*F302</f>
        <v>0</v>
      </c>
    </row>
    <row r="303" spans="1:7" customFormat="1">
      <c r="A303" s="49"/>
      <c r="B303" s="55" t="s">
        <v>9</v>
      </c>
      <c r="C303" s="39" t="s">
        <v>507</v>
      </c>
      <c r="D303" s="29" t="s">
        <v>5</v>
      </c>
      <c r="E303" s="29">
        <v>1</v>
      </c>
      <c r="F303" s="36"/>
      <c r="G303" s="36">
        <f t="shared" si="4"/>
        <v>0</v>
      </c>
    </row>
    <row r="304" spans="1:7" customFormat="1">
      <c r="A304" s="49"/>
      <c r="B304" s="55" t="s">
        <v>9</v>
      </c>
      <c r="C304" s="39" t="s">
        <v>443</v>
      </c>
      <c r="D304" s="29" t="s">
        <v>5</v>
      </c>
      <c r="E304" s="29">
        <v>13</v>
      </c>
      <c r="F304" s="36"/>
      <c r="G304" s="36">
        <f>E304*F304</f>
        <v>0</v>
      </c>
    </row>
    <row r="305" spans="1:7" customFormat="1">
      <c r="A305" s="49"/>
      <c r="B305" s="55" t="s">
        <v>9</v>
      </c>
      <c r="C305" s="39" t="s">
        <v>444</v>
      </c>
      <c r="D305" s="29" t="s">
        <v>5</v>
      </c>
      <c r="E305" s="29">
        <v>1</v>
      </c>
      <c r="F305" s="36"/>
      <c r="G305" s="36">
        <f>E305*F305</f>
        <v>0</v>
      </c>
    </row>
    <row r="306" spans="1:7" customFormat="1">
      <c r="A306" s="49"/>
      <c r="B306" s="55" t="s">
        <v>9</v>
      </c>
      <c r="C306" s="39" t="s">
        <v>505</v>
      </c>
      <c r="D306" s="29" t="s">
        <v>5</v>
      </c>
      <c r="E306" s="29">
        <v>1</v>
      </c>
      <c r="F306" s="36"/>
      <c r="G306" s="36">
        <f>E306*F306</f>
        <v>0</v>
      </c>
    </row>
    <row r="307" spans="1:7" customFormat="1">
      <c r="A307" s="49"/>
      <c r="B307" s="55" t="s">
        <v>9</v>
      </c>
      <c r="C307" s="39" t="s">
        <v>506</v>
      </c>
      <c r="D307" s="29" t="s">
        <v>5</v>
      </c>
      <c r="E307" s="29">
        <v>2</v>
      </c>
      <c r="F307" s="36"/>
      <c r="G307" s="36">
        <f>E307*F307</f>
        <v>0</v>
      </c>
    </row>
    <row r="308" spans="1:7" customFormat="1">
      <c r="A308" s="49"/>
      <c r="B308" s="55"/>
      <c r="C308" s="39"/>
      <c r="D308" s="29"/>
      <c r="E308" s="29"/>
      <c r="F308" s="36"/>
      <c r="G308" s="36"/>
    </row>
    <row r="309" spans="1:7" customFormat="1" ht="75.75">
      <c r="A309" s="31">
        <v>26</v>
      </c>
      <c r="B309" s="55"/>
      <c r="C309" s="39" t="s">
        <v>577</v>
      </c>
      <c r="D309" s="29" t="s">
        <v>5</v>
      </c>
      <c r="E309" s="29">
        <v>14</v>
      </c>
      <c r="F309" s="36"/>
      <c r="G309" s="36">
        <f>(E309*F309)</f>
        <v>0</v>
      </c>
    </row>
    <row r="310" spans="1:7" customFormat="1">
      <c r="A310" s="31"/>
      <c r="B310" s="55"/>
      <c r="C310" s="39"/>
      <c r="D310" s="29"/>
      <c r="E310" s="29"/>
      <c r="F310" s="36"/>
      <c r="G310" s="36"/>
    </row>
    <row r="311" spans="1:7" customFormat="1" ht="25.5">
      <c r="A311" s="31">
        <v>27</v>
      </c>
      <c r="B311" s="55"/>
      <c r="C311" s="65" t="s">
        <v>370</v>
      </c>
      <c r="D311" s="29" t="s">
        <v>5</v>
      </c>
      <c r="E311" s="29">
        <v>1</v>
      </c>
      <c r="F311" s="36"/>
      <c r="G311" s="36">
        <f>E311*F311</f>
        <v>0</v>
      </c>
    </row>
    <row r="312" spans="1:7" s="4" customFormat="1">
      <c r="A312" s="31"/>
      <c r="B312" s="55"/>
      <c r="C312" s="39"/>
      <c r="D312" s="29"/>
      <c r="E312" s="29"/>
      <c r="F312" s="36"/>
      <c r="G312" s="36"/>
    </row>
    <row r="313" spans="1:7" ht="25.5">
      <c r="A313" s="66"/>
      <c r="B313" s="67"/>
      <c r="C313" s="44" t="s">
        <v>593</v>
      </c>
      <c r="D313" s="26"/>
      <c r="E313" s="26"/>
      <c r="F313" s="45"/>
      <c r="G313" s="46">
        <f>SUM(G192:G312)</f>
        <v>0</v>
      </c>
    </row>
    <row r="314" spans="1:7">
      <c r="A314" s="49"/>
      <c r="B314" s="55"/>
      <c r="C314" s="68"/>
      <c r="D314" s="29"/>
      <c r="E314" s="29"/>
      <c r="F314" s="36"/>
      <c r="G314" s="48"/>
    </row>
    <row r="315" spans="1:7">
      <c r="A315" s="49"/>
      <c r="B315" s="55"/>
      <c r="C315" s="47"/>
      <c r="D315" s="29"/>
      <c r="E315" s="29"/>
      <c r="F315" s="36"/>
      <c r="G315" s="48"/>
    </row>
    <row r="316" spans="1:7" ht="28.5">
      <c r="A316" s="23" t="s">
        <v>34</v>
      </c>
      <c r="B316" s="24"/>
      <c r="C316" s="53" t="s">
        <v>93</v>
      </c>
      <c r="D316" s="26"/>
      <c r="E316" s="26"/>
      <c r="F316" s="45"/>
      <c r="G316" s="45"/>
    </row>
    <row r="317" spans="1:7">
      <c r="A317" s="10"/>
      <c r="B317" s="18"/>
      <c r="C317" s="3"/>
      <c r="D317" s="29"/>
      <c r="E317" s="29"/>
      <c r="F317" s="36"/>
      <c r="G317" s="36"/>
    </row>
    <row r="318" spans="1:7" customFormat="1" ht="48">
      <c r="A318" s="17"/>
      <c r="B318" s="18"/>
      <c r="C318" s="28" t="s">
        <v>394</v>
      </c>
      <c r="D318" s="20"/>
      <c r="E318" s="20"/>
      <c r="F318" s="13"/>
      <c r="G318" s="13"/>
    </row>
    <row r="319" spans="1:7" customFormat="1">
      <c r="A319" s="17"/>
      <c r="B319" s="18"/>
      <c r="C319" s="54"/>
      <c r="D319" s="20"/>
      <c r="E319" s="20"/>
      <c r="F319" s="13"/>
      <c r="G319" s="13"/>
    </row>
    <row r="320" spans="1:7" ht="36">
      <c r="A320" s="10"/>
      <c r="B320" s="18"/>
      <c r="C320" s="28" t="s">
        <v>97</v>
      </c>
      <c r="D320" s="29"/>
      <c r="E320" s="29"/>
      <c r="F320" s="36"/>
      <c r="G320" s="36"/>
    </row>
    <row r="321" spans="1:7">
      <c r="A321" s="10"/>
      <c r="B321" s="18"/>
      <c r="C321" s="3"/>
      <c r="D321" s="29"/>
      <c r="E321" s="29"/>
      <c r="F321" s="36"/>
      <c r="G321" s="36"/>
    </row>
    <row r="322" spans="1:7" ht="36">
      <c r="A322" s="10"/>
      <c r="B322" s="10"/>
      <c r="C322" s="28" t="s">
        <v>361</v>
      </c>
      <c r="D322" s="69"/>
      <c r="E322" s="12"/>
      <c r="F322" s="13"/>
      <c r="G322"/>
    </row>
    <row r="323" spans="1:7">
      <c r="A323" s="10"/>
      <c r="B323" s="10"/>
      <c r="C323" s="28"/>
      <c r="D323" s="69"/>
      <c r="E323" s="12"/>
      <c r="F323" s="13"/>
      <c r="G323"/>
    </row>
    <row r="324" spans="1:7" ht="38.25">
      <c r="A324" s="31">
        <v>1</v>
      </c>
      <c r="B324" s="55"/>
      <c r="C324" s="39" t="s">
        <v>104</v>
      </c>
      <c r="D324" s="29"/>
      <c r="E324" s="29"/>
      <c r="F324" s="36"/>
      <c r="G324" s="36"/>
    </row>
    <row r="325" spans="1:7" ht="60">
      <c r="A325" s="49"/>
      <c r="B325" s="55"/>
      <c r="C325" s="28" t="s">
        <v>94</v>
      </c>
      <c r="D325" s="29"/>
      <c r="E325" s="29"/>
      <c r="F325" s="36"/>
      <c r="G325" s="36"/>
    </row>
    <row r="326" spans="1:7" ht="24">
      <c r="A326" s="49"/>
      <c r="B326" s="55"/>
      <c r="C326" s="28" t="s">
        <v>103</v>
      </c>
      <c r="D326" s="29"/>
      <c r="E326" s="29"/>
      <c r="F326" s="36"/>
      <c r="G326" s="36"/>
    </row>
    <row r="327" spans="1:7" s="4" customFormat="1">
      <c r="A327" s="10"/>
      <c r="B327" s="55" t="s">
        <v>9</v>
      </c>
      <c r="C327" s="39" t="s">
        <v>177</v>
      </c>
      <c r="D327" s="29" t="s">
        <v>3</v>
      </c>
      <c r="E327" s="29">
        <v>900</v>
      </c>
      <c r="F327" s="36"/>
      <c r="G327" s="36">
        <f t="shared" ref="G327:G332" si="6">E327*F327</f>
        <v>0</v>
      </c>
    </row>
    <row r="328" spans="1:7" s="4" customFormat="1">
      <c r="A328" s="10"/>
      <c r="B328" s="55" t="s">
        <v>9</v>
      </c>
      <c r="C328" s="39" t="s">
        <v>180</v>
      </c>
      <c r="D328" s="29" t="s">
        <v>3</v>
      </c>
      <c r="E328" s="29">
        <v>280</v>
      </c>
      <c r="F328" s="36"/>
      <c r="G328" s="36">
        <f t="shared" si="6"/>
        <v>0</v>
      </c>
    </row>
    <row r="329" spans="1:7" customFormat="1">
      <c r="A329" s="10"/>
      <c r="B329" s="55" t="s">
        <v>9</v>
      </c>
      <c r="C329" s="39" t="s">
        <v>181</v>
      </c>
      <c r="D329" s="29" t="s">
        <v>3</v>
      </c>
      <c r="E329" s="29">
        <v>220</v>
      </c>
      <c r="F329" s="36"/>
      <c r="G329" s="36">
        <f t="shared" si="6"/>
        <v>0</v>
      </c>
    </row>
    <row r="330" spans="1:7" s="4" customFormat="1">
      <c r="A330" s="10"/>
      <c r="B330" s="55" t="s">
        <v>9</v>
      </c>
      <c r="C330" s="39" t="s">
        <v>212</v>
      </c>
      <c r="D330" s="29" t="s">
        <v>3</v>
      </c>
      <c r="E330" s="29">
        <v>20</v>
      </c>
      <c r="F330" s="36"/>
      <c r="G330" s="36">
        <f>E330*F330</f>
        <v>0</v>
      </c>
    </row>
    <row r="331" spans="1:7" s="4" customFormat="1">
      <c r="A331" s="10"/>
      <c r="B331" s="55" t="s">
        <v>9</v>
      </c>
      <c r="C331" s="39" t="s">
        <v>510</v>
      </c>
      <c r="D331" s="29" t="s">
        <v>3</v>
      </c>
      <c r="E331" s="29">
        <v>140</v>
      </c>
      <c r="F331" s="36"/>
      <c r="G331" s="36">
        <f t="shared" si="6"/>
        <v>0</v>
      </c>
    </row>
    <row r="332" spans="1:7" s="4" customFormat="1">
      <c r="A332" s="10"/>
      <c r="B332" s="55" t="s">
        <v>9</v>
      </c>
      <c r="C332" s="39" t="s">
        <v>511</v>
      </c>
      <c r="D332" s="29" t="s">
        <v>3</v>
      </c>
      <c r="E332" s="29">
        <v>50</v>
      </c>
      <c r="F332" s="36"/>
      <c r="G332" s="36">
        <f t="shared" si="6"/>
        <v>0</v>
      </c>
    </row>
    <row r="333" spans="1:7" s="4" customFormat="1">
      <c r="A333" s="10"/>
      <c r="B333" s="55" t="s">
        <v>9</v>
      </c>
      <c r="C333" s="39" t="s">
        <v>512</v>
      </c>
      <c r="D333" s="29" t="s">
        <v>3</v>
      </c>
      <c r="E333" s="29">
        <v>60</v>
      </c>
      <c r="F333" s="36"/>
      <c r="G333" s="36">
        <f t="shared" ref="G333" si="7">E333*F333</f>
        <v>0</v>
      </c>
    </row>
    <row r="334" spans="1:7" s="4" customFormat="1">
      <c r="A334" s="10"/>
      <c r="B334" s="55" t="s">
        <v>9</v>
      </c>
      <c r="C334" s="39" t="s">
        <v>508</v>
      </c>
      <c r="D334" s="29" t="s">
        <v>3</v>
      </c>
      <c r="E334" s="29">
        <v>160</v>
      </c>
      <c r="F334" s="36"/>
      <c r="G334" s="36">
        <f t="shared" ref="G334" si="8">E334*F334</f>
        <v>0</v>
      </c>
    </row>
    <row r="335" spans="1:7" s="4" customFormat="1">
      <c r="A335" s="10"/>
      <c r="B335" s="55" t="s">
        <v>9</v>
      </c>
      <c r="C335" s="39" t="s">
        <v>183</v>
      </c>
      <c r="D335" s="29" t="s">
        <v>3</v>
      </c>
      <c r="E335" s="29">
        <v>25</v>
      </c>
      <c r="F335" s="36"/>
      <c r="G335" s="36">
        <f t="shared" ref="G335" si="9">E335*F335</f>
        <v>0</v>
      </c>
    </row>
    <row r="336" spans="1:7" s="4" customFormat="1">
      <c r="A336" s="10"/>
      <c r="B336" s="55"/>
      <c r="C336" s="39"/>
      <c r="D336" s="29"/>
      <c r="E336" s="29"/>
      <c r="F336" s="36"/>
      <c r="G336" s="36"/>
    </row>
    <row r="337" spans="1:7" s="4" customFormat="1">
      <c r="A337" s="31">
        <v>2</v>
      </c>
      <c r="B337" s="55"/>
      <c r="C337" s="39" t="s">
        <v>4</v>
      </c>
      <c r="D337" s="29"/>
      <c r="E337" s="29"/>
      <c r="F337" s="30"/>
      <c r="G337" s="30"/>
    </row>
    <row r="338" spans="1:7" s="4" customFormat="1" ht="36">
      <c r="A338" s="49"/>
      <c r="B338" s="55"/>
      <c r="C338" s="28" t="s">
        <v>414</v>
      </c>
      <c r="D338" s="29"/>
      <c r="E338" s="29"/>
      <c r="F338" s="30"/>
      <c r="G338" s="30"/>
    </row>
    <row r="339" spans="1:7" customFormat="1">
      <c r="A339" s="10"/>
      <c r="B339" s="55" t="s">
        <v>9</v>
      </c>
      <c r="C339" s="39" t="s">
        <v>10</v>
      </c>
      <c r="D339" s="29" t="s">
        <v>3</v>
      </c>
      <c r="E339" s="29">
        <v>1220</v>
      </c>
      <c r="F339" s="36"/>
      <c r="G339" s="36">
        <f>E339*F339</f>
        <v>0</v>
      </c>
    </row>
    <row r="340" spans="1:7" s="4" customFormat="1">
      <c r="A340" s="10"/>
      <c r="B340" s="55" t="s">
        <v>9</v>
      </c>
      <c r="C340" s="39" t="s">
        <v>105</v>
      </c>
      <c r="D340" s="29" t="s">
        <v>3</v>
      </c>
      <c r="E340" s="29">
        <v>140</v>
      </c>
      <c r="F340" s="36"/>
      <c r="G340" s="36">
        <f>E340*F340</f>
        <v>0</v>
      </c>
    </row>
    <row r="341" spans="1:7" s="4" customFormat="1">
      <c r="A341" s="49"/>
      <c r="B341" s="55"/>
      <c r="C341" s="39"/>
      <c r="D341" s="29"/>
      <c r="E341" s="29"/>
      <c r="F341" s="36"/>
      <c r="G341" s="36"/>
    </row>
    <row r="342" spans="1:7" customFormat="1" ht="38.25">
      <c r="A342" s="31">
        <v>3</v>
      </c>
      <c r="B342" s="55"/>
      <c r="C342" s="39" t="s">
        <v>142</v>
      </c>
      <c r="D342" s="29"/>
      <c r="E342" s="29"/>
      <c r="F342" s="36"/>
      <c r="G342" s="36"/>
    </row>
    <row r="343" spans="1:7" customFormat="1">
      <c r="A343" s="10"/>
      <c r="B343" s="55" t="s">
        <v>9</v>
      </c>
      <c r="C343" s="39" t="s">
        <v>371</v>
      </c>
      <c r="D343" s="29" t="s">
        <v>3</v>
      </c>
      <c r="E343" s="29">
        <v>25</v>
      </c>
      <c r="F343" s="36"/>
      <c r="G343" s="36">
        <f>E343*F343</f>
        <v>0</v>
      </c>
    </row>
    <row r="344" spans="1:7" customFormat="1">
      <c r="A344" s="10"/>
      <c r="B344" s="55" t="s">
        <v>9</v>
      </c>
      <c r="C344" s="39" t="s">
        <v>19</v>
      </c>
      <c r="D344" s="29" t="s">
        <v>3</v>
      </c>
      <c r="E344" s="29">
        <v>15</v>
      </c>
      <c r="F344" s="36"/>
      <c r="G344" s="36">
        <f>E344*F344</f>
        <v>0</v>
      </c>
    </row>
    <row r="345" spans="1:7" customFormat="1">
      <c r="A345" s="10"/>
      <c r="B345" s="55" t="s">
        <v>9</v>
      </c>
      <c r="C345" s="39" t="s">
        <v>106</v>
      </c>
      <c r="D345" s="29" t="s">
        <v>3</v>
      </c>
      <c r="E345" s="29">
        <v>5</v>
      </c>
      <c r="F345" s="36"/>
      <c r="G345" s="36">
        <f>E345*F345</f>
        <v>0</v>
      </c>
    </row>
    <row r="346" spans="1:7" customFormat="1">
      <c r="A346" s="10"/>
      <c r="B346" s="55"/>
      <c r="C346" s="39"/>
      <c r="D346" s="29"/>
      <c r="E346" s="29"/>
      <c r="F346" s="36"/>
      <c r="G346" s="36"/>
    </row>
    <row r="347" spans="1:7" s="4" customFormat="1" ht="25.5">
      <c r="A347" s="31">
        <v>4</v>
      </c>
      <c r="B347" s="55"/>
      <c r="C347" s="39" t="s">
        <v>213</v>
      </c>
      <c r="D347" s="29" t="s">
        <v>5</v>
      </c>
      <c r="E347" s="29">
        <v>20</v>
      </c>
      <c r="F347" s="36"/>
      <c r="G347" s="36">
        <f>E347*F347</f>
        <v>0</v>
      </c>
    </row>
    <row r="348" spans="1:7" s="4" customFormat="1">
      <c r="A348" s="63"/>
      <c r="B348" s="55"/>
      <c r="C348" s="39"/>
      <c r="D348" s="29"/>
      <c r="E348" s="29"/>
      <c r="F348" s="36"/>
      <c r="G348" s="36"/>
    </row>
    <row r="349" spans="1:7" customFormat="1" ht="25.5">
      <c r="A349" s="31">
        <v>5</v>
      </c>
      <c r="B349" s="59"/>
      <c r="C349" s="39" t="s">
        <v>391</v>
      </c>
      <c r="D349" s="29" t="s">
        <v>5</v>
      </c>
      <c r="E349" s="29">
        <v>1</v>
      </c>
      <c r="F349" s="36"/>
      <c r="G349" s="36">
        <f>(E349*F349)</f>
        <v>0</v>
      </c>
    </row>
    <row r="350" spans="1:7" customFormat="1">
      <c r="A350" s="70"/>
      <c r="B350" s="59"/>
      <c r="C350" s="62"/>
      <c r="D350" s="29"/>
      <c r="E350" s="29"/>
      <c r="F350" s="36"/>
      <c r="G350" s="36"/>
    </row>
    <row r="351" spans="1:7" s="4" customFormat="1" ht="25.5">
      <c r="A351" s="31">
        <v>6</v>
      </c>
      <c r="B351" s="55"/>
      <c r="C351" s="39" t="s">
        <v>98</v>
      </c>
      <c r="D351" s="29"/>
      <c r="E351" s="29"/>
      <c r="F351" s="36"/>
      <c r="G351" s="36"/>
    </row>
    <row r="352" spans="1:7" s="4" customFormat="1">
      <c r="A352" s="31"/>
      <c r="B352" s="55" t="s">
        <v>9</v>
      </c>
      <c r="C352" s="39" t="s">
        <v>137</v>
      </c>
      <c r="D352" s="29" t="s">
        <v>5</v>
      </c>
      <c r="E352" s="29">
        <v>1</v>
      </c>
      <c r="F352" s="36"/>
      <c r="G352" s="36">
        <f t="shared" ref="G352:G364" si="10">E352*F352</f>
        <v>0</v>
      </c>
    </row>
    <row r="353" spans="1:7" customFormat="1">
      <c r="A353" s="49"/>
      <c r="B353" s="55" t="s">
        <v>9</v>
      </c>
      <c r="C353" s="39" t="s">
        <v>171</v>
      </c>
      <c r="D353" s="29" t="s">
        <v>5</v>
      </c>
      <c r="E353" s="29">
        <v>9</v>
      </c>
      <c r="F353" s="36"/>
      <c r="G353" s="36">
        <f t="shared" si="10"/>
        <v>0</v>
      </c>
    </row>
    <row r="354" spans="1:7" s="4" customFormat="1">
      <c r="A354" s="31"/>
      <c r="B354" s="55" t="s">
        <v>9</v>
      </c>
      <c r="C354" s="39" t="s">
        <v>136</v>
      </c>
      <c r="D354" s="29" t="s">
        <v>5</v>
      </c>
      <c r="E354" s="29">
        <v>0</v>
      </c>
      <c r="F354" s="36"/>
      <c r="G354" s="36">
        <f t="shared" si="10"/>
        <v>0</v>
      </c>
    </row>
    <row r="355" spans="1:7" s="4" customFormat="1">
      <c r="A355" s="31"/>
      <c r="B355" s="55" t="s">
        <v>9</v>
      </c>
      <c r="C355" s="39" t="s">
        <v>175</v>
      </c>
      <c r="D355" s="29" t="s">
        <v>5</v>
      </c>
      <c r="E355" s="29">
        <v>0</v>
      </c>
      <c r="F355" s="36"/>
      <c r="G355" s="36">
        <f t="shared" si="10"/>
        <v>0</v>
      </c>
    </row>
    <row r="356" spans="1:7" s="4" customFormat="1">
      <c r="A356" s="31"/>
      <c r="B356" s="55" t="s">
        <v>9</v>
      </c>
      <c r="C356" s="39" t="s">
        <v>262</v>
      </c>
      <c r="D356" s="29" t="s">
        <v>5</v>
      </c>
      <c r="E356" s="29">
        <v>7</v>
      </c>
      <c r="F356" s="36"/>
      <c r="G356" s="36">
        <f t="shared" ref="G356" si="11">E356*F356</f>
        <v>0</v>
      </c>
    </row>
    <row r="357" spans="1:7" s="4" customFormat="1">
      <c r="A357" s="31"/>
      <c r="B357" s="55" t="s">
        <v>9</v>
      </c>
      <c r="C357" s="39" t="s">
        <v>263</v>
      </c>
      <c r="D357" s="29" t="s">
        <v>5</v>
      </c>
      <c r="E357" s="29">
        <v>3</v>
      </c>
      <c r="F357" s="36"/>
      <c r="G357" s="36">
        <f t="shared" ref="G357" si="12">E357*F357</f>
        <v>0</v>
      </c>
    </row>
    <row r="358" spans="1:7" s="4" customFormat="1">
      <c r="A358" s="31"/>
      <c r="B358" s="55" t="s">
        <v>9</v>
      </c>
      <c r="C358" s="39" t="s">
        <v>260</v>
      </c>
      <c r="D358" s="29" t="s">
        <v>5</v>
      </c>
      <c r="E358" s="29">
        <v>3</v>
      </c>
      <c r="F358" s="36"/>
      <c r="G358" s="36">
        <f>E358*F358</f>
        <v>0</v>
      </c>
    </row>
    <row r="359" spans="1:7" s="4" customFormat="1">
      <c r="A359" s="31"/>
      <c r="B359" s="55" t="s">
        <v>9</v>
      </c>
      <c r="C359" s="39" t="s">
        <v>329</v>
      </c>
      <c r="D359" s="29" t="s">
        <v>5</v>
      </c>
      <c r="E359" s="29">
        <v>1</v>
      </c>
      <c r="F359" s="36"/>
      <c r="G359" s="36">
        <f t="shared" si="10"/>
        <v>0</v>
      </c>
    </row>
    <row r="360" spans="1:7" s="4" customFormat="1">
      <c r="A360" s="31"/>
      <c r="B360" s="55" t="s">
        <v>9</v>
      </c>
      <c r="C360" s="39" t="s">
        <v>259</v>
      </c>
      <c r="D360" s="29" t="s">
        <v>5</v>
      </c>
      <c r="E360" s="29">
        <v>5</v>
      </c>
      <c r="F360" s="36"/>
      <c r="G360" s="36">
        <f>E360*F360</f>
        <v>0</v>
      </c>
    </row>
    <row r="361" spans="1:7" s="4" customFormat="1">
      <c r="A361" s="31"/>
      <c r="B361" s="55" t="s">
        <v>9</v>
      </c>
      <c r="C361" s="39" t="s">
        <v>137</v>
      </c>
      <c r="D361" s="29" t="s">
        <v>5</v>
      </c>
      <c r="E361" s="29">
        <v>0</v>
      </c>
      <c r="F361" s="36"/>
      <c r="G361" s="36">
        <f t="shared" si="10"/>
        <v>0</v>
      </c>
    </row>
    <row r="362" spans="1:7" s="4" customFormat="1">
      <c r="A362" s="31"/>
      <c r="B362" s="55" t="s">
        <v>9</v>
      </c>
      <c r="C362" s="39" t="s">
        <v>102</v>
      </c>
      <c r="D362" s="29" t="s">
        <v>5</v>
      </c>
      <c r="E362" s="29">
        <v>0</v>
      </c>
      <c r="F362" s="36"/>
      <c r="G362" s="36">
        <f t="shared" si="10"/>
        <v>0</v>
      </c>
    </row>
    <row r="363" spans="1:7" s="4" customFormat="1">
      <c r="A363" s="31"/>
      <c r="B363" s="55" t="s">
        <v>9</v>
      </c>
      <c r="C363" s="39" t="s">
        <v>109</v>
      </c>
      <c r="D363" s="29" t="s">
        <v>5</v>
      </c>
      <c r="E363" s="29">
        <v>1</v>
      </c>
      <c r="F363" s="36"/>
      <c r="G363" s="36">
        <f t="shared" si="10"/>
        <v>0</v>
      </c>
    </row>
    <row r="364" spans="1:7" s="4" customFormat="1">
      <c r="A364" s="31"/>
      <c r="B364" s="55" t="s">
        <v>9</v>
      </c>
      <c r="C364" s="39" t="s">
        <v>117</v>
      </c>
      <c r="D364" s="29" t="s">
        <v>5</v>
      </c>
      <c r="E364" s="29">
        <v>11</v>
      </c>
      <c r="F364" s="36"/>
      <c r="G364" s="36">
        <f t="shared" si="10"/>
        <v>0</v>
      </c>
    </row>
    <row r="365" spans="1:7" s="4" customFormat="1">
      <c r="A365" s="31"/>
      <c r="B365" s="55" t="s">
        <v>9</v>
      </c>
      <c r="C365" s="39" t="s">
        <v>362</v>
      </c>
      <c r="D365" s="29" t="s">
        <v>5</v>
      </c>
      <c r="E365" s="29">
        <v>1</v>
      </c>
      <c r="F365" s="36"/>
      <c r="G365" s="36">
        <f t="shared" ref="G365" si="13">E365*F365</f>
        <v>0</v>
      </c>
    </row>
    <row r="366" spans="1:7" s="4" customFormat="1">
      <c r="A366" s="31"/>
      <c r="B366" s="55" t="s">
        <v>9</v>
      </c>
      <c r="C366" s="39" t="s">
        <v>445</v>
      </c>
      <c r="D366" s="29" t="s">
        <v>5</v>
      </c>
      <c r="E366" s="29">
        <v>1</v>
      </c>
      <c r="F366" s="36"/>
      <c r="G366" s="36">
        <f t="shared" ref="G366" si="14">E366*F366</f>
        <v>0</v>
      </c>
    </row>
    <row r="367" spans="1:7" s="4" customFormat="1">
      <c r="A367" s="31"/>
      <c r="B367" s="55" t="s">
        <v>9</v>
      </c>
      <c r="C367" s="39" t="s">
        <v>446</v>
      </c>
      <c r="D367" s="29" t="s">
        <v>5</v>
      </c>
      <c r="E367" s="29">
        <v>1</v>
      </c>
      <c r="F367" s="36"/>
      <c r="G367" s="36">
        <f t="shared" ref="G367:G369" si="15">E367*F367</f>
        <v>0</v>
      </c>
    </row>
    <row r="368" spans="1:7" s="4" customFormat="1">
      <c r="A368" s="31"/>
      <c r="B368" s="55" t="s">
        <v>9</v>
      </c>
      <c r="C368" s="39" t="s">
        <v>447</v>
      </c>
      <c r="D368" s="29" t="s">
        <v>5</v>
      </c>
      <c r="E368" s="29">
        <v>3</v>
      </c>
      <c r="F368" s="36"/>
      <c r="G368" s="36">
        <f t="shared" si="15"/>
        <v>0</v>
      </c>
    </row>
    <row r="369" spans="1:7" s="4" customFormat="1">
      <c r="A369" s="31"/>
      <c r="B369" s="55" t="s">
        <v>9</v>
      </c>
      <c r="C369" s="39" t="s">
        <v>448</v>
      </c>
      <c r="D369" s="29" t="s">
        <v>5</v>
      </c>
      <c r="E369" s="29">
        <v>2</v>
      </c>
      <c r="F369" s="36"/>
      <c r="G369" s="36">
        <f t="shared" si="15"/>
        <v>0</v>
      </c>
    </row>
    <row r="370" spans="1:7" s="4" customFormat="1">
      <c r="A370" s="31"/>
      <c r="B370" s="55"/>
      <c r="C370" s="39"/>
      <c r="D370" s="29"/>
      <c r="E370" s="29"/>
      <c r="F370" s="36"/>
      <c r="G370" s="36"/>
    </row>
    <row r="371" spans="1:7" s="4" customFormat="1" ht="25.5">
      <c r="A371" s="31">
        <v>7</v>
      </c>
      <c r="B371" s="55"/>
      <c r="C371" s="39" t="s">
        <v>139</v>
      </c>
      <c r="D371" s="29" t="s">
        <v>15</v>
      </c>
      <c r="E371" s="29">
        <v>24</v>
      </c>
      <c r="F371" s="36"/>
      <c r="G371" s="36">
        <f>E371*F371</f>
        <v>0</v>
      </c>
    </row>
    <row r="372" spans="1:7" s="4" customFormat="1">
      <c r="A372" s="49"/>
      <c r="B372" s="55"/>
      <c r="C372" s="39"/>
      <c r="D372" s="29"/>
      <c r="E372" s="29"/>
      <c r="F372" s="36"/>
      <c r="G372" s="36"/>
    </row>
    <row r="373" spans="1:7" s="4" customFormat="1" ht="25.5">
      <c r="A373" s="31">
        <v>8</v>
      </c>
      <c r="B373" s="55"/>
      <c r="C373" s="65" t="s">
        <v>370</v>
      </c>
      <c r="D373" s="29" t="s">
        <v>6</v>
      </c>
      <c r="E373" s="29">
        <v>1</v>
      </c>
      <c r="F373" s="36"/>
      <c r="G373" s="36">
        <f>E373*F373</f>
        <v>0</v>
      </c>
    </row>
    <row r="374" spans="1:7" s="4" customFormat="1">
      <c r="A374" s="31"/>
      <c r="B374" s="55"/>
      <c r="C374" s="39"/>
      <c r="D374" s="29"/>
      <c r="E374" s="29"/>
      <c r="F374" s="36"/>
      <c r="G374" s="36"/>
    </row>
    <row r="375" spans="1:7" ht="25.5">
      <c r="A375" s="66"/>
      <c r="B375" s="67"/>
      <c r="C375" s="44" t="s">
        <v>594</v>
      </c>
      <c r="D375" s="26"/>
      <c r="E375" s="26"/>
      <c r="F375" s="45"/>
      <c r="G375" s="46">
        <f>SUM(G317:G374)</f>
        <v>0</v>
      </c>
    </row>
    <row r="376" spans="1:7">
      <c r="A376" s="49"/>
      <c r="B376" s="55"/>
      <c r="C376" s="68"/>
      <c r="D376" s="29"/>
      <c r="E376" s="29"/>
      <c r="F376" s="36"/>
      <c r="G376" s="48"/>
    </row>
    <row r="377" spans="1:7">
      <c r="A377" s="49"/>
      <c r="B377" s="55"/>
      <c r="C377" s="68"/>
      <c r="D377" s="29"/>
      <c r="E377" s="29"/>
      <c r="F377" s="36"/>
      <c r="G377" s="48"/>
    </row>
    <row r="378" spans="1:7" ht="14.25">
      <c r="A378" s="23" t="s">
        <v>35</v>
      </c>
      <c r="B378" s="24"/>
      <c r="C378" s="25" t="s">
        <v>52</v>
      </c>
      <c r="D378" s="26"/>
      <c r="E378" s="26"/>
      <c r="F378" s="45"/>
      <c r="G378" s="45"/>
    </row>
    <row r="379" spans="1:7">
      <c r="A379" s="49"/>
      <c r="B379" s="55"/>
      <c r="C379" s="62"/>
      <c r="D379" s="29"/>
      <c r="E379" s="29"/>
      <c r="F379" s="36"/>
      <c r="G379" s="36"/>
    </row>
    <row r="380" spans="1:7" s="4" customFormat="1">
      <c r="A380" s="49"/>
      <c r="B380" s="71"/>
      <c r="C380" s="28" t="s">
        <v>59</v>
      </c>
      <c r="D380" s="29"/>
      <c r="E380" s="72"/>
      <c r="F380" s="36"/>
      <c r="G380" s="36"/>
    </row>
    <row r="381" spans="1:7" s="4" customFormat="1">
      <c r="A381" s="49"/>
      <c r="B381" s="71" t="s">
        <v>9</v>
      </c>
      <c r="C381" s="28" t="s">
        <v>60</v>
      </c>
      <c r="D381" s="29"/>
      <c r="E381" s="72"/>
      <c r="F381" s="36"/>
      <c r="G381" s="36"/>
    </row>
    <row r="382" spans="1:7" s="4" customFormat="1">
      <c r="A382" s="49"/>
      <c r="B382" s="71" t="s">
        <v>9</v>
      </c>
      <c r="C382" s="28" t="s">
        <v>61</v>
      </c>
      <c r="D382" s="29"/>
      <c r="E382" s="72"/>
      <c r="F382" s="36"/>
      <c r="G382" s="36"/>
    </row>
    <row r="383" spans="1:7" s="4" customFormat="1">
      <c r="A383" s="49"/>
      <c r="B383" s="71" t="s">
        <v>9</v>
      </c>
      <c r="C383" s="28" t="s">
        <v>62</v>
      </c>
      <c r="D383" s="29"/>
      <c r="E383" s="72"/>
      <c r="F383" s="36"/>
      <c r="G383" s="36"/>
    </row>
    <row r="384" spans="1:7" s="4" customFormat="1">
      <c r="A384" s="49"/>
      <c r="B384" s="71" t="s">
        <v>9</v>
      </c>
      <c r="C384" s="28" t="s">
        <v>63</v>
      </c>
      <c r="D384" s="29"/>
      <c r="E384" s="72"/>
      <c r="F384" s="36"/>
      <c r="G384" s="36"/>
    </row>
    <row r="385" spans="1:7" s="4" customFormat="1">
      <c r="A385" s="49"/>
      <c r="B385" s="71" t="s">
        <v>9</v>
      </c>
      <c r="C385" s="28" t="s">
        <v>64</v>
      </c>
      <c r="D385" s="29"/>
      <c r="E385" s="72"/>
      <c r="F385" s="36"/>
      <c r="G385" s="36"/>
    </row>
    <row r="386" spans="1:7" s="4" customFormat="1">
      <c r="A386" s="49"/>
      <c r="B386" s="71" t="s">
        <v>9</v>
      </c>
      <c r="C386" s="28" t="s">
        <v>65</v>
      </c>
      <c r="D386" s="29"/>
      <c r="E386" s="72"/>
      <c r="F386" s="36"/>
      <c r="G386" s="36"/>
    </row>
    <row r="387" spans="1:7" s="4" customFormat="1" ht="24">
      <c r="A387" s="49"/>
      <c r="B387" s="71" t="s">
        <v>9</v>
      </c>
      <c r="C387" s="28" t="s">
        <v>66</v>
      </c>
      <c r="D387" s="29"/>
      <c r="E387" s="72"/>
      <c r="F387" s="36"/>
      <c r="G387" s="36"/>
    </row>
    <row r="388" spans="1:7" s="4" customFormat="1" ht="24">
      <c r="A388" s="49"/>
      <c r="B388" s="71" t="s">
        <v>9</v>
      </c>
      <c r="C388" s="28" t="s">
        <v>67</v>
      </c>
      <c r="D388" s="29"/>
      <c r="E388" s="72"/>
      <c r="F388" s="36"/>
      <c r="G388" s="36"/>
    </row>
    <row r="389" spans="1:7" s="4" customFormat="1">
      <c r="A389" s="49"/>
      <c r="B389" s="71" t="s">
        <v>9</v>
      </c>
      <c r="C389" s="28" t="s">
        <v>68</v>
      </c>
      <c r="D389" s="29"/>
      <c r="E389" s="72"/>
      <c r="F389" s="36"/>
      <c r="G389" s="36"/>
    </row>
    <row r="390" spans="1:7" s="4" customFormat="1">
      <c r="A390" s="49"/>
      <c r="B390" s="71"/>
      <c r="C390" s="28"/>
      <c r="D390" s="29"/>
      <c r="E390" s="72"/>
      <c r="F390" s="36"/>
      <c r="G390" s="36"/>
    </row>
    <row r="391" spans="1:7" s="4" customFormat="1" ht="24">
      <c r="A391" s="49"/>
      <c r="B391" s="10"/>
      <c r="C391" s="28" t="s">
        <v>74</v>
      </c>
      <c r="D391" s="29"/>
      <c r="E391" s="29"/>
      <c r="F391" s="61"/>
      <c r="G391" s="61"/>
    </row>
    <row r="392" spans="1:7" s="4" customFormat="1">
      <c r="A392" s="49"/>
      <c r="B392" s="10"/>
      <c r="C392" s="39"/>
      <c r="D392" s="29"/>
      <c r="E392" s="29"/>
      <c r="F392" s="61"/>
      <c r="G392" s="61"/>
    </row>
    <row r="393" spans="1:7" customFormat="1" ht="76.5">
      <c r="A393" s="31">
        <v>1</v>
      </c>
      <c r="B393" s="55"/>
      <c r="C393" s="39" t="s">
        <v>535</v>
      </c>
      <c r="D393" s="29" t="s">
        <v>6</v>
      </c>
      <c r="E393" s="29">
        <v>1</v>
      </c>
      <c r="F393" s="29"/>
      <c r="G393" s="36"/>
    </row>
    <row r="394" spans="1:7" customFormat="1">
      <c r="A394" s="31"/>
      <c r="B394" s="60" t="s">
        <v>9</v>
      </c>
      <c r="C394" s="69" t="s">
        <v>300</v>
      </c>
      <c r="F394" s="73"/>
      <c r="G394" s="73"/>
    </row>
    <row r="395" spans="1:7" customFormat="1">
      <c r="A395" s="31"/>
      <c r="B395" s="60"/>
      <c r="C395" s="69" t="s">
        <v>432</v>
      </c>
      <c r="D395" s="29" t="s">
        <v>5</v>
      </c>
      <c r="E395" s="29">
        <v>1</v>
      </c>
      <c r="F395" s="73"/>
      <c r="G395" s="73"/>
    </row>
    <row r="396" spans="1:7" customFormat="1">
      <c r="A396" s="31"/>
      <c r="B396" s="60"/>
      <c r="C396" s="69" t="s">
        <v>427</v>
      </c>
      <c r="D396" s="29" t="s">
        <v>5</v>
      </c>
      <c r="E396" s="29">
        <v>1</v>
      </c>
      <c r="F396" s="73"/>
      <c r="G396" s="73"/>
    </row>
    <row r="397" spans="1:7" customFormat="1" ht="25.5">
      <c r="A397" s="49"/>
      <c r="B397" s="55" t="s">
        <v>9</v>
      </c>
      <c r="C397" s="39" t="s">
        <v>419</v>
      </c>
      <c r="D397" s="29" t="s">
        <v>5</v>
      </c>
      <c r="E397" s="29">
        <v>1</v>
      </c>
      <c r="F397" s="29"/>
    </row>
    <row r="398" spans="1:7" customFormat="1" ht="24">
      <c r="A398" s="49"/>
      <c r="B398" s="55"/>
      <c r="C398" s="28" t="s">
        <v>420</v>
      </c>
      <c r="D398" s="29"/>
      <c r="E398" s="29"/>
      <c r="F398" s="29"/>
      <c r="G398" s="36"/>
    </row>
    <row r="399" spans="1:7" customFormat="1">
      <c r="A399" s="49"/>
      <c r="B399" s="55" t="s">
        <v>9</v>
      </c>
      <c r="C399" s="39" t="s">
        <v>421</v>
      </c>
      <c r="D399" s="29" t="s">
        <v>5</v>
      </c>
      <c r="E399" s="29">
        <v>2</v>
      </c>
      <c r="F399" s="29"/>
      <c r="G399" s="36"/>
    </row>
    <row r="400" spans="1:7" customFormat="1">
      <c r="A400" s="49"/>
      <c r="B400" s="55" t="s">
        <v>9</v>
      </c>
      <c r="C400" s="39" t="s">
        <v>422</v>
      </c>
      <c r="D400" s="29" t="s">
        <v>5</v>
      </c>
      <c r="E400" s="29">
        <v>1</v>
      </c>
      <c r="F400" s="29"/>
      <c r="G400" s="36"/>
    </row>
    <row r="401" spans="1:7" customFormat="1">
      <c r="A401" s="49"/>
      <c r="B401" s="55" t="s">
        <v>9</v>
      </c>
      <c r="C401" s="39" t="s">
        <v>423</v>
      </c>
      <c r="D401" s="29"/>
      <c r="E401" s="29"/>
      <c r="F401" s="29"/>
      <c r="G401" s="29"/>
    </row>
    <row r="402" spans="1:7" customFormat="1">
      <c r="A402" s="49"/>
      <c r="B402" s="55"/>
      <c r="C402" s="39" t="s">
        <v>424</v>
      </c>
      <c r="D402" s="29" t="s">
        <v>5</v>
      </c>
      <c r="E402" s="29">
        <v>3</v>
      </c>
      <c r="F402" s="29"/>
      <c r="G402" s="29"/>
    </row>
    <row r="403" spans="1:7" s="8" customFormat="1">
      <c r="A403" s="49"/>
      <c r="B403" s="55" t="s">
        <v>9</v>
      </c>
      <c r="C403" s="39" t="s">
        <v>301</v>
      </c>
      <c r="D403" s="29" t="s">
        <v>5</v>
      </c>
      <c r="E403" s="29">
        <v>4</v>
      </c>
      <c r="F403" s="36"/>
      <c r="G403" s="36"/>
    </row>
    <row r="404" spans="1:7" customFormat="1">
      <c r="A404" s="31"/>
      <c r="B404" s="60" t="s">
        <v>9</v>
      </c>
      <c r="C404" s="69" t="s">
        <v>302</v>
      </c>
      <c r="D404" s="29" t="s">
        <v>5</v>
      </c>
      <c r="E404" s="29">
        <v>1</v>
      </c>
      <c r="F404" s="61"/>
      <c r="G404" s="61"/>
    </row>
    <row r="405" spans="1:7" customFormat="1" ht="25.5">
      <c r="A405" s="31"/>
      <c r="B405" s="55" t="s">
        <v>9</v>
      </c>
      <c r="C405" s="39" t="s">
        <v>303</v>
      </c>
      <c r="D405" s="29" t="s">
        <v>5</v>
      </c>
      <c r="E405" s="29">
        <v>11</v>
      </c>
      <c r="F405" s="36"/>
      <c r="G405" s="36"/>
    </row>
    <row r="406" spans="1:7" customFormat="1">
      <c r="A406" s="31"/>
      <c r="B406" s="60" t="s">
        <v>9</v>
      </c>
      <c r="C406" s="69" t="s">
        <v>130</v>
      </c>
      <c r="D406" s="29"/>
      <c r="E406" s="29"/>
      <c r="F406" s="73"/>
      <c r="G406" s="73"/>
    </row>
    <row r="407" spans="1:7" customFormat="1">
      <c r="A407" s="31"/>
      <c r="B407" s="60"/>
      <c r="C407" s="3" t="s">
        <v>149</v>
      </c>
      <c r="D407" s="29" t="s">
        <v>5</v>
      </c>
      <c r="E407" s="29">
        <v>31</v>
      </c>
      <c r="F407" s="73"/>
      <c r="G407" s="73"/>
    </row>
    <row r="408" spans="1:7" customFormat="1">
      <c r="A408" s="31"/>
      <c r="B408" s="60"/>
      <c r="C408" s="3" t="s">
        <v>372</v>
      </c>
      <c r="D408" s="29" t="s">
        <v>5</v>
      </c>
      <c r="E408" s="29">
        <v>35</v>
      </c>
      <c r="F408" s="73"/>
      <c r="G408" s="73"/>
    </row>
    <row r="409" spans="1:7" customFormat="1">
      <c r="A409" s="31"/>
      <c r="B409" s="60"/>
      <c r="C409" s="3" t="s">
        <v>431</v>
      </c>
      <c r="D409" s="29" t="s">
        <v>5</v>
      </c>
      <c r="E409" s="29">
        <v>2</v>
      </c>
      <c r="F409" s="73"/>
      <c r="G409" s="73"/>
    </row>
    <row r="410" spans="1:7" customFormat="1">
      <c r="A410" s="49"/>
      <c r="B410" s="55" t="s">
        <v>9</v>
      </c>
      <c r="C410" s="39" t="s">
        <v>304</v>
      </c>
      <c r="D410" s="29"/>
      <c r="E410" s="29"/>
      <c r="F410" s="74"/>
      <c r="G410" s="74"/>
    </row>
    <row r="411" spans="1:7" customFormat="1">
      <c r="A411" s="49"/>
      <c r="B411" s="55"/>
      <c r="C411" s="39" t="s">
        <v>305</v>
      </c>
      <c r="D411" s="29" t="s">
        <v>5</v>
      </c>
      <c r="E411" s="29">
        <v>0</v>
      </c>
      <c r="F411" s="74"/>
      <c r="G411" s="74"/>
    </row>
    <row r="412" spans="1:7" customFormat="1">
      <c r="A412" s="49"/>
      <c r="B412" s="55"/>
      <c r="C412" s="39" t="s">
        <v>430</v>
      </c>
      <c r="D412" s="29" t="s">
        <v>5</v>
      </c>
      <c r="E412" s="29">
        <v>2</v>
      </c>
      <c r="F412" s="74"/>
      <c r="G412" s="74"/>
    </row>
    <row r="413" spans="1:7" customFormat="1">
      <c r="A413" s="31"/>
      <c r="B413" s="60" t="s">
        <v>9</v>
      </c>
      <c r="C413" s="3" t="s">
        <v>306</v>
      </c>
      <c r="D413" s="29" t="s">
        <v>5</v>
      </c>
      <c r="E413" s="29">
        <v>1</v>
      </c>
      <c r="F413" s="61"/>
    </row>
    <row r="414" spans="1:7" customFormat="1">
      <c r="A414" s="49"/>
      <c r="B414" s="60" t="s">
        <v>9</v>
      </c>
      <c r="C414" s="3" t="s">
        <v>307</v>
      </c>
      <c r="D414" s="29" t="s">
        <v>5</v>
      </c>
      <c r="E414" s="29">
        <v>1</v>
      </c>
      <c r="F414" s="61"/>
      <c r="G414" s="61"/>
    </row>
    <row r="415" spans="1:7" customFormat="1">
      <c r="A415" s="31"/>
      <c r="B415" s="55" t="s">
        <v>9</v>
      </c>
      <c r="C415" s="39" t="s">
        <v>308</v>
      </c>
      <c r="D415" s="29" t="s">
        <v>5</v>
      </c>
      <c r="E415" s="29">
        <v>0</v>
      </c>
      <c r="F415" s="36"/>
      <c r="G415" s="36"/>
    </row>
    <row r="416" spans="1:7" customFormat="1">
      <c r="A416" s="31"/>
      <c r="B416" s="60" t="s">
        <v>9</v>
      </c>
      <c r="C416" s="3" t="s">
        <v>309</v>
      </c>
      <c r="F416" s="73"/>
      <c r="G416" s="73"/>
    </row>
    <row r="417" spans="1:7" customFormat="1">
      <c r="A417" s="31"/>
      <c r="B417" s="60"/>
      <c r="C417" s="3" t="s">
        <v>373</v>
      </c>
      <c r="D417" s="29" t="s">
        <v>5</v>
      </c>
      <c r="E417" s="29">
        <v>1</v>
      </c>
      <c r="F417" s="73"/>
      <c r="G417" s="73"/>
    </row>
    <row r="418" spans="1:7" customFormat="1">
      <c r="A418" s="31"/>
      <c r="B418" s="60"/>
      <c r="C418" s="3" t="s">
        <v>429</v>
      </c>
      <c r="D418" s="29" t="s">
        <v>5</v>
      </c>
      <c r="E418" s="29">
        <v>6</v>
      </c>
      <c r="F418" s="73"/>
      <c r="G418" s="73"/>
    </row>
    <row r="419" spans="1:7" customFormat="1">
      <c r="A419" s="31"/>
      <c r="B419" s="60"/>
      <c r="C419" s="3" t="s">
        <v>310</v>
      </c>
      <c r="D419" s="29" t="s">
        <v>5</v>
      </c>
      <c r="E419" s="29">
        <v>5</v>
      </c>
      <c r="F419" s="73"/>
      <c r="G419" s="73"/>
    </row>
    <row r="420" spans="1:7" s="3" customFormat="1">
      <c r="A420" s="49"/>
      <c r="B420" s="55" t="s">
        <v>9</v>
      </c>
      <c r="C420" s="39" t="s">
        <v>311</v>
      </c>
      <c r="D420" s="29" t="s">
        <v>5</v>
      </c>
      <c r="E420" s="29">
        <v>0</v>
      </c>
      <c r="F420" s="36"/>
      <c r="G420" s="36"/>
    </row>
    <row r="421" spans="1:7" customFormat="1">
      <c r="A421" s="31"/>
      <c r="B421" s="60" t="s">
        <v>9</v>
      </c>
      <c r="C421" s="3" t="s">
        <v>22</v>
      </c>
      <c r="D421" s="29" t="s">
        <v>5</v>
      </c>
      <c r="E421" s="29">
        <v>4</v>
      </c>
      <c r="F421" s="73"/>
      <c r="G421" s="73"/>
    </row>
    <row r="422" spans="1:7" customFormat="1">
      <c r="A422" s="31"/>
      <c r="B422" s="55" t="s">
        <v>9</v>
      </c>
      <c r="C422" s="39" t="s">
        <v>428</v>
      </c>
      <c r="D422" s="29" t="s">
        <v>5</v>
      </c>
      <c r="E422" s="29">
        <v>2</v>
      </c>
      <c r="F422" s="73"/>
      <c r="G422" s="73"/>
    </row>
    <row r="423" spans="1:7" customFormat="1">
      <c r="A423" s="31"/>
      <c r="B423" s="60" t="s">
        <v>9</v>
      </c>
      <c r="C423" s="75" t="s">
        <v>138</v>
      </c>
      <c r="D423" s="26" t="s">
        <v>6</v>
      </c>
      <c r="E423" s="26">
        <v>1</v>
      </c>
      <c r="F423" s="76"/>
      <c r="G423" s="76"/>
    </row>
    <row r="424" spans="1:7" customFormat="1">
      <c r="A424" s="31"/>
      <c r="B424" s="60"/>
      <c r="C424" s="3" t="s">
        <v>7</v>
      </c>
      <c r="D424" s="29" t="s">
        <v>225</v>
      </c>
      <c r="E424" s="29">
        <v>1</v>
      </c>
      <c r="F424" s="73"/>
      <c r="G424" s="73">
        <f>(E424*F424)</f>
        <v>0</v>
      </c>
    </row>
    <row r="425" spans="1:7" customFormat="1">
      <c r="A425" s="31"/>
      <c r="B425" s="55"/>
      <c r="C425" s="39"/>
      <c r="D425" s="29"/>
      <c r="E425" s="29"/>
      <c r="F425" s="29"/>
      <c r="G425" s="36"/>
    </row>
    <row r="426" spans="1:7" customFormat="1" ht="63.75">
      <c r="A426" s="31">
        <v>2</v>
      </c>
      <c r="B426" s="55"/>
      <c r="C426" s="39" t="s">
        <v>536</v>
      </c>
      <c r="D426" s="29" t="s">
        <v>6</v>
      </c>
      <c r="E426" s="29">
        <v>1</v>
      </c>
      <c r="F426" s="36"/>
      <c r="G426" s="36"/>
    </row>
    <row r="427" spans="1:7" customFormat="1">
      <c r="A427" s="49"/>
      <c r="B427" s="55" t="s">
        <v>9</v>
      </c>
      <c r="C427" s="39" t="s">
        <v>499</v>
      </c>
      <c r="D427" s="29" t="s">
        <v>5</v>
      </c>
      <c r="E427" s="29">
        <v>1</v>
      </c>
      <c r="F427" s="36"/>
      <c r="G427" s="36"/>
    </row>
    <row r="428" spans="1:7" customFormat="1">
      <c r="A428" s="49"/>
      <c r="B428" s="55" t="s">
        <v>9</v>
      </c>
      <c r="C428" s="39" t="s">
        <v>312</v>
      </c>
      <c r="D428" s="29"/>
      <c r="E428" s="29"/>
      <c r="F428" s="36"/>
      <c r="G428" s="36"/>
    </row>
    <row r="429" spans="1:7" customFormat="1">
      <c r="A429" s="49"/>
      <c r="B429" s="55"/>
      <c r="C429" s="39" t="s">
        <v>313</v>
      </c>
      <c r="D429" s="29" t="s">
        <v>5</v>
      </c>
      <c r="E429" s="29">
        <v>0</v>
      </c>
      <c r="F429" s="36"/>
      <c r="G429" s="36"/>
    </row>
    <row r="430" spans="1:7" customFormat="1">
      <c r="A430" s="31"/>
      <c r="B430" s="60" t="s">
        <v>9</v>
      </c>
      <c r="C430" s="69" t="s">
        <v>301</v>
      </c>
      <c r="D430" s="29" t="s">
        <v>5</v>
      </c>
      <c r="E430" s="29">
        <v>4</v>
      </c>
      <c r="F430" s="29"/>
      <c r="G430" s="61"/>
    </row>
    <row r="431" spans="1:7" customFormat="1">
      <c r="A431" s="31"/>
      <c r="B431" s="60" t="s">
        <v>9</v>
      </c>
      <c r="C431" s="69" t="s">
        <v>302</v>
      </c>
      <c r="D431" s="29" t="s">
        <v>5</v>
      </c>
      <c r="E431" s="29">
        <v>1</v>
      </c>
      <c r="F431" s="29"/>
      <c r="G431" s="61"/>
    </row>
    <row r="432" spans="1:7" customFormat="1">
      <c r="A432" s="63"/>
      <c r="B432" s="55" t="s">
        <v>9</v>
      </c>
      <c r="C432" s="39" t="s">
        <v>130</v>
      </c>
      <c r="D432" s="29"/>
      <c r="E432" s="29"/>
      <c r="F432" s="36"/>
      <c r="G432" s="36"/>
    </row>
    <row r="433" spans="1:7" customFormat="1">
      <c r="A433" s="63"/>
      <c r="B433" s="55"/>
      <c r="C433" s="39" t="s">
        <v>517</v>
      </c>
      <c r="D433" s="29" t="s">
        <v>5</v>
      </c>
      <c r="E433" s="29">
        <v>33</v>
      </c>
      <c r="F433" s="36"/>
      <c r="G433" s="36"/>
    </row>
    <row r="434" spans="1:7" customFormat="1">
      <c r="A434" s="63"/>
      <c r="B434" s="55"/>
      <c r="C434" s="39" t="s">
        <v>518</v>
      </c>
      <c r="D434" s="29" t="s">
        <v>5</v>
      </c>
      <c r="E434" s="29">
        <v>41</v>
      </c>
      <c r="F434" s="36"/>
      <c r="G434" s="36"/>
    </row>
    <row r="435" spans="1:7" customFormat="1">
      <c r="A435" s="63"/>
      <c r="B435" s="55"/>
      <c r="C435" s="39" t="s">
        <v>519</v>
      </c>
      <c r="D435" s="29" t="s">
        <v>5</v>
      </c>
      <c r="E435" s="29">
        <v>4</v>
      </c>
      <c r="F435" s="36"/>
      <c r="G435" s="36"/>
    </row>
    <row r="436" spans="1:7" customFormat="1">
      <c r="A436" s="63"/>
      <c r="B436" s="55"/>
      <c r="C436" s="39" t="s">
        <v>520</v>
      </c>
      <c r="D436" s="29" t="s">
        <v>5</v>
      </c>
      <c r="E436" s="29">
        <v>5</v>
      </c>
      <c r="F436" s="36"/>
      <c r="G436" s="36"/>
    </row>
    <row r="437" spans="1:7" customFormat="1">
      <c r="A437" s="31"/>
      <c r="B437" s="55" t="s">
        <v>9</v>
      </c>
      <c r="C437" s="39" t="s">
        <v>308</v>
      </c>
      <c r="D437" s="29" t="s">
        <v>5</v>
      </c>
      <c r="E437" s="29">
        <v>3</v>
      </c>
      <c r="F437" s="36"/>
      <c r="G437" s="36"/>
    </row>
    <row r="438" spans="1:7" customFormat="1">
      <c r="A438" s="31"/>
      <c r="B438" s="60" t="s">
        <v>9</v>
      </c>
      <c r="C438" s="3" t="s">
        <v>309</v>
      </c>
      <c r="F438" s="73"/>
      <c r="G438" s="73"/>
    </row>
    <row r="439" spans="1:7" customFormat="1">
      <c r="A439" s="31"/>
      <c r="B439" s="60"/>
      <c r="C439" s="3" t="s">
        <v>429</v>
      </c>
      <c r="D439" s="29" t="s">
        <v>5</v>
      </c>
      <c r="E439" s="29">
        <v>3</v>
      </c>
      <c r="F439" s="73"/>
      <c r="G439" s="73"/>
    </row>
    <row r="440" spans="1:7" customFormat="1">
      <c r="A440" s="31"/>
      <c r="B440" s="60"/>
      <c r="C440" s="3" t="s">
        <v>310</v>
      </c>
      <c r="D440" s="29" t="s">
        <v>5</v>
      </c>
      <c r="E440" s="29">
        <v>3</v>
      </c>
      <c r="F440" s="73"/>
      <c r="G440" s="73"/>
    </row>
    <row r="441" spans="1:7" customFormat="1">
      <c r="A441" s="49"/>
      <c r="B441" s="55" t="s">
        <v>9</v>
      </c>
      <c r="C441" s="39" t="s">
        <v>315</v>
      </c>
      <c r="D441" s="29" t="s">
        <v>5</v>
      </c>
      <c r="E441" s="29">
        <v>4</v>
      </c>
      <c r="F441" s="29"/>
      <c r="G441" s="36"/>
    </row>
    <row r="442" spans="1:7" customFormat="1">
      <c r="A442" s="31"/>
      <c r="B442" s="55" t="s">
        <v>9</v>
      </c>
      <c r="C442" s="39" t="s">
        <v>316</v>
      </c>
      <c r="D442" s="29" t="s">
        <v>6</v>
      </c>
      <c r="E442" s="29">
        <v>1</v>
      </c>
      <c r="F442" s="36"/>
      <c r="G442" s="36"/>
    </row>
    <row r="443" spans="1:7" customFormat="1">
      <c r="A443" s="49"/>
      <c r="B443" s="55" t="s">
        <v>9</v>
      </c>
      <c r="C443" s="39" t="s">
        <v>33</v>
      </c>
      <c r="D443" s="29" t="s">
        <v>6</v>
      </c>
      <c r="E443" s="29">
        <v>1</v>
      </c>
      <c r="F443" s="29"/>
      <c r="G443" s="36"/>
    </row>
    <row r="444" spans="1:7" customFormat="1">
      <c r="A444" s="49"/>
      <c r="B444" s="55" t="s">
        <v>9</v>
      </c>
      <c r="C444" s="39" t="s">
        <v>21</v>
      </c>
      <c r="D444" s="29" t="s">
        <v>6</v>
      </c>
      <c r="E444" s="29">
        <v>1</v>
      </c>
      <c r="F444" s="36"/>
      <c r="G444" s="36"/>
    </row>
    <row r="445" spans="1:7" customFormat="1">
      <c r="A445" s="63"/>
      <c r="B445" s="55" t="s">
        <v>9</v>
      </c>
      <c r="C445" s="77" t="s">
        <v>69</v>
      </c>
      <c r="D445" s="26" t="s">
        <v>6</v>
      </c>
      <c r="E445" s="26">
        <v>1</v>
      </c>
      <c r="F445" s="45"/>
      <c r="G445" s="45"/>
    </row>
    <row r="446" spans="1:7" customFormat="1">
      <c r="A446" s="49"/>
      <c r="B446" s="55"/>
      <c r="C446" s="39" t="s">
        <v>7</v>
      </c>
      <c r="D446" s="29" t="s">
        <v>225</v>
      </c>
      <c r="E446" s="29">
        <v>1</v>
      </c>
      <c r="F446" s="36"/>
      <c r="G446" s="36">
        <f>(E446*F446)</f>
        <v>0</v>
      </c>
    </row>
    <row r="447" spans="1:7" customFormat="1">
      <c r="A447" s="49"/>
      <c r="B447" s="55"/>
      <c r="C447" s="39"/>
      <c r="D447" s="29"/>
      <c r="E447" s="29"/>
      <c r="F447" s="36"/>
      <c r="G447" s="36"/>
    </row>
    <row r="448" spans="1:7" customFormat="1" ht="63.75">
      <c r="A448" s="31">
        <v>3</v>
      </c>
      <c r="B448" s="55"/>
      <c r="C448" s="39" t="s">
        <v>578</v>
      </c>
      <c r="D448" s="29" t="s">
        <v>6</v>
      </c>
      <c r="E448" s="29">
        <v>1</v>
      </c>
      <c r="F448" s="36"/>
      <c r="G448" s="36"/>
    </row>
    <row r="449" spans="1:7" customFormat="1">
      <c r="A449" s="49"/>
      <c r="B449" s="55" t="s">
        <v>9</v>
      </c>
      <c r="C449" s="39" t="s">
        <v>433</v>
      </c>
      <c r="D449" s="29" t="s">
        <v>5</v>
      </c>
      <c r="E449" s="29">
        <v>1</v>
      </c>
      <c r="F449" s="36"/>
      <c r="G449" s="36"/>
    </row>
    <row r="450" spans="1:7" customFormat="1">
      <c r="A450" s="49"/>
      <c r="B450" s="55" t="s">
        <v>9</v>
      </c>
      <c r="C450" s="39" t="s">
        <v>312</v>
      </c>
      <c r="D450" s="29"/>
      <c r="E450" s="29"/>
      <c r="F450" s="36"/>
      <c r="G450" s="36"/>
    </row>
    <row r="451" spans="1:7" customFormat="1">
      <c r="A451" s="49"/>
      <c r="B451" s="55"/>
      <c r="C451" s="39" t="s">
        <v>313</v>
      </c>
      <c r="D451" s="29" t="s">
        <v>5</v>
      </c>
      <c r="E451" s="29">
        <v>0</v>
      </c>
      <c r="F451" s="36"/>
      <c r="G451" s="36"/>
    </row>
    <row r="452" spans="1:7" customFormat="1">
      <c r="A452" s="31"/>
      <c r="B452" s="60" t="s">
        <v>9</v>
      </c>
      <c r="C452" s="69" t="s">
        <v>314</v>
      </c>
      <c r="D452" s="29" t="s">
        <v>5</v>
      </c>
      <c r="E452" s="29">
        <v>1</v>
      </c>
      <c r="F452" s="29"/>
      <c r="G452" s="61"/>
    </row>
    <row r="453" spans="1:7" customFormat="1">
      <c r="A453" s="63"/>
      <c r="B453" s="55" t="s">
        <v>9</v>
      </c>
      <c r="C453" s="39" t="s">
        <v>130</v>
      </c>
      <c r="D453" s="29"/>
      <c r="E453" s="29"/>
      <c r="F453" s="36"/>
      <c r="G453" s="36"/>
    </row>
    <row r="454" spans="1:7" customFormat="1">
      <c r="A454" s="63"/>
      <c r="B454" s="55"/>
      <c r="C454" s="39" t="s">
        <v>149</v>
      </c>
      <c r="D454" s="29" t="s">
        <v>5</v>
      </c>
      <c r="E454" s="29">
        <v>22</v>
      </c>
      <c r="F454" s="36"/>
      <c r="G454" s="36"/>
    </row>
    <row r="455" spans="1:7" customFormat="1">
      <c r="A455" s="63"/>
      <c r="B455" s="55"/>
      <c r="C455" s="39" t="s">
        <v>518</v>
      </c>
      <c r="D455" s="29" t="s">
        <v>5</v>
      </c>
      <c r="E455" s="29">
        <v>34</v>
      </c>
      <c r="F455" s="36"/>
      <c r="G455" s="36"/>
    </row>
    <row r="456" spans="1:7" customFormat="1">
      <c r="A456" s="63"/>
      <c r="B456" s="55"/>
      <c r="C456" s="39" t="s">
        <v>521</v>
      </c>
      <c r="D456" s="29" t="s">
        <v>5</v>
      </c>
      <c r="E456" s="29">
        <v>0</v>
      </c>
      <c r="F456" s="36"/>
      <c r="G456" s="36"/>
    </row>
    <row r="457" spans="1:7" customFormat="1">
      <c r="A457" s="63"/>
      <c r="B457" s="55"/>
      <c r="C457" s="39" t="s">
        <v>520</v>
      </c>
      <c r="D457" s="29" t="s">
        <v>5</v>
      </c>
      <c r="E457" s="29">
        <v>1</v>
      </c>
      <c r="F457" s="36"/>
      <c r="G457" s="36"/>
    </row>
    <row r="458" spans="1:7" customFormat="1">
      <c r="A458" s="31"/>
      <c r="B458" s="55" t="s">
        <v>9</v>
      </c>
      <c r="C458" s="39" t="s">
        <v>308</v>
      </c>
      <c r="D458" s="29" t="s">
        <v>5</v>
      </c>
      <c r="E458" s="29">
        <v>0</v>
      </c>
      <c r="F458" s="36"/>
      <c r="G458" s="36"/>
    </row>
    <row r="459" spans="1:7" customFormat="1">
      <c r="A459" s="31"/>
      <c r="B459" s="60" t="s">
        <v>9</v>
      </c>
      <c r="C459" s="3" t="s">
        <v>309</v>
      </c>
      <c r="F459" s="73"/>
      <c r="G459" s="73"/>
    </row>
    <row r="460" spans="1:7" customFormat="1">
      <c r="A460" s="31"/>
      <c r="B460" s="60"/>
      <c r="C460" s="3" t="s">
        <v>429</v>
      </c>
      <c r="D460" s="29" t="s">
        <v>5</v>
      </c>
      <c r="E460" s="29">
        <v>0</v>
      </c>
      <c r="F460" s="73"/>
      <c r="G460" s="73"/>
    </row>
    <row r="461" spans="1:7" customFormat="1">
      <c r="A461" s="31"/>
      <c r="B461" s="60"/>
      <c r="C461" s="3" t="s">
        <v>310</v>
      </c>
      <c r="D461" s="29" t="s">
        <v>5</v>
      </c>
      <c r="E461" s="29">
        <v>3</v>
      </c>
      <c r="F461" s="73"/>
      <c r="G461" s="73"/>
    </row>
    <row r="462" spans="1:7" customFormat="1">
      <c r="A462" s="49"/>
      <c r="B462" s="55" t="s">
        <v>9</v>
      </c>
      <c r="C462" s="39" t="s">
        <v>226</v>
      </c>
      <c r="D462" s="29" t="s">
        <v>5</v>
      </c>
      <c r="E462" s="29">
        <v>3</v>
      </c>
      <c r="F462" s="29"/>
      <c r="G462" s="36"/>
    </row>
    <row r="463" spans="1:7" customFormat="1">
      <c r="A463" s="49"/>
      <c r="B463" s="55" t="s">
        <v>9</v>
      </c>
      <c r="C463" s="39" t="s">
        <v>315</v>
      </c>
      <c r="D463" s="29" t="s">
        <v>5</v>
      </c>
      <c r="E463" s="29">
        <v>4</v>
      </c>
      <c r="F463" s="29"/>
      <c r="G463" s="36"/>
    </row>
    <row r="464" spans="1:7" customFormat="1">
      <c r="A464" s="49"/>
      <c r="B464" s="55" t="s">
        <v>9</v>
      </c>
      <c r="C464" s="39" t="s">
        <v>33</v>
      </c>
      <c r="D464" s="29" t="s">
        <v>6</v>
      </c>
      <c r="E464" s="29">
        <v>1</v>
      </c>
      <c r="F464" s="29"/>
      <c r="G464" s="36"/>
    </row>
    <row r="465" spans="1:7" customFormat="1">
      <c r="A465" s="49"/>
      <c r="B465" s="55" t="s">
        <v>9</v>
      </c>
      <c r="C465" s="39" t="s">
        <v>21</v>
      </c>
      <c r="D465" s="29" t="s">
        <v>6</v>
      </c>
      <c r="E465" s="29">
        <v>1</v>
      </c>
      <c r="F465" s="36"/>
      <c r="G465" s="36"/>
    </row>
    <row r="466" spans="1:7" customFormat="1">
      <c r="A466" s="63"/>
      <c r="B466" s="55" t="s">
        <v>9</v>
      </c>
      <c r="C466" s="77" t="s">
        <v>69</v>
      </c>
      <c r="D466" s="26" t="s">
        <v>6</v>
      </c>
      <c r="E466" s="26">
        <v>1</v>
      </c>
      <c r="F466" s="45"/>
      <c r="G466" s="45"/>
    </row>
    <row r="467" spans="1:7" customFormat="1">
      <c r="A467" s="49"/>
      <c r="B467" s="55"/>
      <c r="C467" s="39" t="s">
        <v>7</v>
      </c>
      <c r="D467" s="29" t="s">
        <v>225</v>
      </c>
      <c r="E467" s="29">
        <v>1</v>
      </c>
      <c r="F467" s="36"/>
      <c r="G467" s="36">
        <f>(E467*F467)</f>
        <v>0</v>
      </c>
    </row>
    <row r="468" spans="1:7" customFormat="1">
      <c r="A468" s="49"/>
      <c r="B468" s="55"/>
      <c r="C468" s="39"/>
      <c r="D468" s="29"/>
      <c r="E468" s="29"/>
      <c r="F468" s="36"/>
      <c r="G468" s="36"/>
    </row>
    <row r="469" spans="1:7" customFormat="1" ht="51">
      <c r="A469" s="31">
        <v>4</v>
      </c>
      <c r="B469" s="49"/>
      <c r="C469" s="39" t="s">
        <v>537</v>
      </c>
      <c r="D469" s="29" t="s">
        <v>6</v>
      </c>
      <c r="E469" s="29">
        <v>1</v>
      </c>
      <c r="F469" s="73"/>
      <c r="G469" s="73"/>
    </row>
    <row r="470" spans="1:7" customFormat="1">
      <c r="A470" s="63"/>
      <c r="B470" s="55" t="s">
        <v>9</v>
      </c>
      <c r="C470" s="39" t="s">
        <v>530</v>
      </c>
      <c r="D470" s="29"/>
      <c r="E470" s="29"/>
      <c r="F470" s="36"/>
      <c r="G470" s="36"/>
    </row>
    <row r="471" spans="1:7" customFormat="1">
      <c r="A471" s="63"/>
      <c r="B471" s="55"/>
      <c r="C471" s="39" t="s">
        <v>317</v>
      </c>
      <c r="D471" s="29" t="s">
        <v>5</v>
      </c>
      <c r="E471" s="29">
        <v>2</v>
      </c>
      <c r="F471" s="36"/>
      <c r="G471" s="36"/>
    </row>
    <row r="472" spans="1:7" customFormat="1">
      <c r="A472" s="63"/>
      <c r="B472" s="55" t="s">
        <v>9</v>
      </c>
      <c r="C472" s="39" t="s">
        <v>531</v>
      </c>
      <c r="D472" s="29"/>
      <c r="E472" s="29"/>
      <c r="F472" s="36"/>
      <c r="G472" s="36"/>
    </row>
    <row r="473" spans="1:7" customFormat="1">
      <c r="A473" s="63"/>
      <c r="B473" s="55"/>
      <c r="C473" s="39" t="s">
        <v>318</v>
      </c>
      <c r="D473" s="29" t="s">
        <v>5</v>
      </c>
      <c r="E473" s="29">
        <v>0</v>
      </c>
      <c r="F473" s="36"/>
      <c r="G473" s="36"/>
    </row>
    <row r="474" spans="1:7" customFormat="1">
      <c r="A474" s="63"/>
      <c r="B474" s="55" t="s">
        <v>9</v>
      </c>
      <c r="C474" s="39" t="s">
        <v>130</v>
      </c>
      <c r="D474" s="29"/>
      <c r="E474" s="29"/>
      <c r="F474" s="36"/>
      <c r="G474" s="36"/>
    </row>
    <row r="475" spans="1:7" customFormat="1">
      <c r="A475" s="63"/>
      <c r="B475" s="55"/>
      <c r="C475" s="39" t="s">
        <v>522</v>
      </c>
      <c r="D475" s="29" t="s">
        <v>5</v>
      </c>
      <c r="E475" s="29">
        <v>0</v>
      </c>
      <c r="F475" s="36"/>
      <c r="G475" s="36"/>
    </row>
    <row r="476" spans="1:7" customFormat="1">
      <c r="A476" s="63"/>
      <c r="B476" s="55"/>
      <c r="C476" s="39" t="s">
        <v>523</v>
      </c>
      <c r="D476" s="29" t="s">
        <v>5</v>
      </c>
      <c r="E476" s="29">
        <v>8</v>
      </c>
      <c r="F476" s="36"/>
      <c r="G476" s="36"/>
    </row>
    <row r="477" spans="1:7" customFormat="1">
      <c r="A477" s="63"/>
      <c r="B477" s="55"/>
      <c r="C477" s="39" t="s">
        <v>524</v>
      </c>
      <c r="D477" s="29" t="s">
        <v>5</v>
      </c>
      <c r="E477" s="29">
        <v>5</v>
      </c>
      <c r="F477" s="36"/>
      <c r="G477" s="36"/>
    </row>
    <row r="478" spans="1:7" customFormat="1">
      <c r="A478" s="63"/>
      <c r="B478" s="55"/>
      <c r="C478" s="39" t="s">
        <v>525</v>
      </c>
      <c r="D478" s="29" t="s">
        <v>5</v>
      </c>
      <c r="E478" s="29">
        <v>1</v>
      </c>
      <c r="F478" s="36"/>
      <c r="G478" s="36"/>
    </row>
    <row r="479" spans="1:7" customFormat="1">
      <c r="A479" s="63"/>
      <c r="B479" s="55" t="s">
        <v>9</v>
      </c>
      <c r="C479" s="39" t="s">
        <v>304</v>
      </c>
      <c r="D479" s="29"/>
      <c r="E479" s="29"/>
      <c r="F479" s="36"/>
      <c r="G479" s="36"/>
    </row>
    <row r="480" spans="1:7" customFormat="1">
      <c r="A480" s="63"/>
      <c r="B480" s="55"/>
      <c r="C480" s="39" t="s">
        <v>526</v>
      </c>
      <c r="D480" s="29" t="s">
        <v>5</v>
      </c>
      <c r="E480" s="29">
        <v>0</v>
      </c>
      <c r="F480" s="36"/>
      <c r="G480" s="36"/>
    </row>
    <row r="481" spans="1:7" customFormat="1">
      <c r="A481" s="63"/>
      <c r="B481" s="55" t="s">
        <v>9</v>
      </c>
      <c r="C481" s="39" t="s">
        <v>319</v>
      </c>
      <c r="D481" s="29"/>
      <c r="E481" s="29"/>
      <c r="F481" s="36"/>
      <c r="G481" s="36"/>
    </row>
    <row r="482" spans="1:7" customFormat="1">
      <c r="A482" s="63"/>
      <c r="B482" s="55"/>
      <c r="C482" s="39" t="s">
        <v>527</v>
      </c>
      <c r="D482" s="29" t="s">
        <v>5</v>
      </c>
      <c r="E482" s="29">
        <v>0</v>
      </c>
      <c r="F482" s="36"/>
      <c r="G482" s="36"/>
    </row>
    <row r="483" spans="1:7" customFormat="1">
      <c r="A483" s="63"/>
      <c r="B483" s="55" t="s">
        <v>9</v>
      </c>
      <c r="C483" s="39" t="s">
        <v>528</v>
      </c>
      <c r="D483" s="29"/>
      <c r="E483" s="29"/>
      <c r="F483" s="36"/>
      <c r="G483" s="36"/>
    </row>
    <row r="484" spans="1:7" customFormat="1">
      <c r="A484" s="63"/>
      <c r="B484" s="55"/>
      <c r="C484" s="39" t="s">
        <v>320</v>
      </c>
      <c r="D484" s="29" t="s">
        <v>5</v>
      </c>
      <c r="E484" s="29">
        <v>0</v>
      </c>
      <c r="F484" s="36"/>
      <c r="G484" s="36"/>
    </row>
    <row r="485" spans="1:7" customFormat="1">
      <c r="A485" s="63"/>
      <c r="B485" s="55" t="s">
        <v>9</v>
      </c>
      <c r="C485" s="39" t="s">
        <v>529</v>
      </c>
      <c r="D485" s="29"/>
      <c r="E485" s="29"/>
      <c r="F485" s="36"/>
      <c r="G485" s="36"/>
    </row>
    <row r="486" spans="1:7" customFormat="1">
      <c r="A486" s="63"/>
      <c r="B486" s="55"/>
      <c r="C486" s="39" t="s">
        <v>321</v>
      </c>
      <c r="D486" s="29" t="s">
        <v>5</v>
      </c>
      <c r="E486" s="29">
        <v>0</v>
      </c>
      <c r="F486" s="36"/>
      <c r="G486" s="36"/>
    </row>
    <row r="487" spans="1:7" customFormat="1" ht="25.5">
      <c r="A487" s="63"/>
      <c r="B487" s="55" t="s">
        <v>9</v>
      </c>
      <c r="C487" s="39" t="s">
        <v>322</v>
      </c>
      <c r="D487" s="29" t="s">
        <v>5</v>
      </c>
      <c r="E487" s="29">
        <v>1</v>
      </c>
      <c r="F487" s="36"/>
      <c r="G487" s="36"/>
    </row>
    <row r="488" spans="1:7" customFormat="1" ht="25.5">
      <c r="A488" s="63"/>
      <c r="B488" s="55" t="s">
        <v>9</v>
      </c>
      <c r="C488" s="39" t="s">
        <v>323</v>
      </c>
      <c r="D488" s="29" t="s">
        <v>5</v>
      </c>
      <c r="E488" s="29">
        <v>0</v>
      </c>
      <c r="F488" s="36"/>
      <c r="G488" s="36"/>
    </row>
    <row r="489" spans="1:7" customFormat="1">
      <c r="A489" s="63"/>
      <c r="B489" s="55" t="s">
        <v>9</v>
      </c>
      <c r="C489" s="39" t="s">
        <v>22</v>
      </c>
      <c r="D489" s="29" t="s">
        <v>5</v>
      </c>
      <c r="E489" s="29">
        <v>4</v>
      </c>
      <c r="F489" s="36"/>
      <c r="G489" s="36"/>
    </row>
    <row r="490" spans="1:7" customFormat="1">
      <c r="A490" s="63"/>
      <c r="B490" s="55" t="s">
        <v>9</v>
      </c>
      <c r="C490" s="39" t="s">
        <v>324</v>
      </c>
      <c r="D490" s="29" t="s">
        <v>6</v>
      </c>
      <c r="E490" s="29">
        <v>1</v>
      </c>
      <c r="F490" s="36"/>
      <c r="G490" s="36"/>
    </row>
    <row r="491" spans="1:7" customFormat="1">
      <c r="A491" s="63"/>
      <c r="B491" s="55" t="s">
        <v>9</v>
      </c>
      <c r="C491" s="39" t="s">
        <v>325</v>
      </c>
      <c r="D491" s="29" t="s">
        <v>6</v>
      </c>
      <c r="E491" s="29">
        <v>1</v>
      </c>
      <c r="F491" s="36"/>
      <c r="G491" s="36"/>
    </row>
    <row r="492" spans="1:7" customFormat="1">
      <c r="A492" s="63"/>
      <c r="B492" s="55" t="s">
        <v>9</v>
      </c>
      <c r="C492" s="77" t="s">
        <v>69</v>
      </c>
      <c r="D492" s="26" t="s">
        <v>6</v>
      </c>
      <c r="E492" s="26">
        <v>1</v>
      </c>
      <c r="F492" s="45"/>
      <c r="G492" s="45"/>
    </row>
    <row r="493" spans="1:7" customFormat="1">
      <c r="A493" s="63"/>
      <c r="B493" s="55"/>
      <c r="C493" s="39" t="s">
        <v>7</v>
      </c>
      <c r="D493" s="29" t="s">
        <v>225</v>
      </c>
      <c r="E493" s="29">
        <v>1</v>
      </c>
      <c r="F493" s="36"/>
      <c r="G493" s="36">
        <f>(E493*F493)</f>
        <v>0</v>
      </c>
    </row>
    <row r="494" spans="1:7" customFormat="1">
      <c r="A494" s="49"/>
      <c r="B494" s="55"/>
      <c r="C494" s="39"/>
      <c r="D494" s="29"/>
      <c r="E494" s="29"/>
      <c r="F494" s="36"/>
      <c r="G494" s="36"/>
    </row>
    <row r="495" spans="1:7" customFormat="1" ht="89.25">
      <c r="A495" s="31">
        <v>5</v>
      </c>
      <c r="B495" s="55"/>
      <c r="C495" s="39" t="s">
        <v>538</v>
      </c>
      <c r="D495" s="29" t="s">
        <v>5</v>
      </c>
      <c r="E495" s="29">
        <v>1</v>
      </c>
      <c r="F495" s="36"/>
      <c r="G495" s="36"/>
    </row>
    <row r="496" spans="1:7" customFormat="1">
      <c r="A496" s="49"/>
      <c r="B496" s="55" t="s">
        <v>9</v>
      </c>
      <c r="C496" s="39" t="s">
        <v>434</v>
      </c>
      <c r="D496" s="29"/>
      <c r="E496" s="29"/>
      <c r="F496" s="36"/>
      <c r="G496" s="36"/>
    </row>
    <row r="497" spans="1:7" customFormat="1">
      <c r="A497" s="49"/>
      <c r="B497" s="55"/>
      <c r="C497" s="39" t="s">
        <v>326</v>
      </c>
      <c r="D497" s="29" t="s">
        <v>5</v>
      </c>
      <c r="E497" s="29">
        <v>0</v>
      </c>
      <c r="F497" s="36"/>
      <c r="G497" s="36"/>
    </row>
    <row r="498" spans="1:7" customFormat="1">
      <c r="A498" s="49"/>
      <c r="B498" s="55"/>
      <c r="C498" s="78" t="s">
        <v>500</v>
      </c>
      <c r="D498" s="29" t="s">
        <v>5</v>
      </c>
      <c r="E498" s="29">
        <v>2</v>
      </c>
      <c r="F498" s="36"/>
      <c r="G498" s="36"/>
    </row>
    <row r="499" spans="1:7" customFormat="1">
      <c r="A499" s="49"/>
      <c r="B499" s="55" t="s">
        <v>9</v>
      </c>
      <c r="C499" s="39" t="s">
        <v>130</v>
      </c>
      <c r="D499" s="29"/>
      <c r="E499" s="29"/>
      <c r="F499" s="36"/>
      <c r="G499" s="36"/>
    </row>
    <row r="500" spans="1:7" customFormat="1">
      <c r="A500" s="49"/>
      <c r="B500" s="55"/>
      <c r="C500" s="39" t="s">
        <v>532</v>
      </c>
      <c r="D500" s="29" t="s">
        <v>5</v>
      </c>
      <c r="E500" s="29">
        <v>15</v>
      </c>
      <c r="F500" s="36"/>
      <c r="G500" s="36"/>
    </row>
    <row r="501" spans="1:7" customFormat="1">
      <c r="A501" s="49"/>
      <c r="B501" s="55"/>
      <c r="C501" s="39" t="s">
        <v>533</v>
      </c>
      <c r="D501" s="29" t="s">
        <v>5</v>
      </c>
      <c r="E501" s="29">
        <v>5</v>
      </c>
      <c r="F501" s="36"/>
      <c r="G501" s="36"/>
    </row>
    <row r="502" spans="1:7" customFormat="1">
      <c r="A502" s="49"/>
      <c r="B502" s="55" t="s">
        <v>9</v>
      </c>
      <c r="C502" s="39" t="s">
        <v>422</v>
      </c>
      <c r="D502" s="29" t="s">
        <v>5</v>
      </c>
      <c r="E502" s="29">
        <v>0</v>
      </c>
      <c r="F502" s="29"/>
      <c r="G502" s="36"/>
    </row>
    <row r="503" spans="1:7" customFormat="1" ht="25.5">
      <c r="A503" s="63"/>
      <c r="B503" s="55" t="s">
        <v>9</v>
      </c>
      <c r="C503" s="39" t="s">
        <v>108</v>
      </c>
      <c r="D503" s="29" t="s">
        <v>5</v>
      </c>
      <c r="E503" s="29">
        <v>0</v>
      </c>
      <c r="F503" s="29"/>
      <c r="G503" s="36"/>
    </row>
    <row r="504" spans="1:7" customFormat="1">
      <c r="A504" s="63"/>
      <c r="B504" s="55" t="s">
        <v>9</v>
      </c>
      <c r="C504" s="39" t="s">
        <v>227</v>
      </c>
      <c r="D504" s="29" t="s">
        <v>5</v>
      </c>
      <c r="E504" s="29">
        <v>0</v>
      </c>
      <c r="F504" s="29"/>
      <c r="G504" s="36"/>
    </row>
    <row r="505" spans="1:7" customFormat="1">
      <c r="A505" s="49"/>
      <c r="B505" s="55" t="s">
        <v>9</v>
      </c>
      <c r="C505" s="39" t="s">
        <v>22</v>
      </c>
      <c r="D505" s="29" t="s">
        <v>5</v>
      </c>
      <c r="E505" s="29">
        <v>4</v>
      </c>
      <c r="F505" s="36"/>
      <c r="G505" s="36"/>
    </row>
    <row r="506" spans="1:7" customFormat="1" ht="25.5">
      <c r="A506" s="49"/>
      <c r="B506" s="55" t="s">
        <v>9</v>
      </c>
      <c r="C506" s="39" t="s">
        <v>322</v>
      </c>
      <c r="D506" s="29" t="s">
        <v>5</v>
      </c>
      <c r="E506" s="29">
        <v>1</v>
      </c>
      <c r="F506" s="36"/>
      <c r="G506" s="36"/>
    </row>
    <row r="507" spans="1:7" customFormat="1">
      <c r="A507" s="49"/>
      <c r="B507" s="55" t="s">
        <v>9</v>
      </c>
      <c r="C507" s="39" t="s">
        <v>33</v>
      </c>
      <c r="D507" s="29" t="s">
        <v>6</v>
      </c>
      <c r="E507" s="29">
        <v>1</v>
      </c>
      <c r="F507" s="36"/>
      <c r="G507" s="36"/>
    </row>
    <row r="508" spans="1:7" customFormat="1">
      <c r="A508" s="49"/>
      <c r="B508" s="55" t="s">
        <v>9</v>
      </c>
      <c r="C508" s="39" t="s">
        <v>21</v>
      </c>
      <c r="D508" s="29" t="s">
        <v>6</v>
      </c>
      <c r="E508" s="29">
        <v>1</v>
      </c>
      <c r="F508" s="36"/>
      <c r="G508" s="36"/>
    </row>
    <row r="509" spans="1:7" customFormat="1">
      <c r="A509" s="63"/>
      <c r="B509" s="55" t="s">
        <v>9</v>
      </c>
      <c r="C509" s="39" t="s">
        <v>69</v>
      </c>
      <c r="D509" s="29" t="s">
        <v>6</v>
      </c>
      <c r="E509" s="29">
        <v>1</v>
      </c>
      <c r="F509" s="45"/>
      <c r="G509" s="45"/>
    </row>
    <row r="510" spans="1:7" customFormat="1">
      <c r="A510" s="49"/>
      <c r="B510" s="55"/>
      <c r="C510" s="79" t="s">
        <v>7</v>
      </c>
      <c r="D510" s="80" t="s">
        <v>225</v>
      </c>
      <c r="E510" s="80">
        <v>1</v>
      </c>
      <c r="F510" s="36"/>
      <c r="G510" s="36">
        <f>(E510*F510)</f>
        <v>0</v>
      </c>
    </row>
    <row r="511" spans="1:7">
      <c r="A511" s="49"/>
      <c r="B511" s="60"/>
      <c r="C511" s="39"/>
      <c r="D511" s="29"/>
      <c r="E511" s="29"/>
      <c r="F511" s="36"/>
      <c r="G511" s="36"/>
    </row>
    <row r="512" spans="1:7">
      <c r="A512" s="43"/>
      <c r="B512" s="81"/>
      <c r="C512" s="82" t="s">
        <v>595</v>
      </c>
      <c r="D512" s="83"/>
      <c r="E512" s="83"/>
      <c r="F512" s="46"/>
      <c r="G512" s="46">
        <f>SUM(G379:G511)</f>
        <v>0</v>
      </c>
    </row>
    <row r="513" spans="1:7">
      <c r="A513" s="10"/>
      <c r="B513" s="59"/>
      <c r="C513" s="47"/>
      <c r="D513" s="84"/>
      <c r="E513" s="84"/>
      <c r="F513" s="48"/>
      <c r="G513" s="48"/>
    </row>
    <row r="514" spans="1:7">
      <c r="A514" s="10"/>
      <c r="B514" s="59"/>
      <c r="C514" s="47"/>
      <c r="D514" s="84"/>
      <c r="E514" s="84"/>
      <c r="F514" s="48"/>
      <c r="G514" s="48"/>
    </row>
    <row r="515" spans="1:7" ht="14.25">
      <c r="A515" s="23" t="s">
        <v>36</v>
      </c>
      <c r="B515" s="24"/>
      <c r="C515" s="25" t="s">
        <v>221</v>
      </c>
      <c r="D515" s="26"/>
      <c r="E515" s="26"/>
      <c r="F515" s="46"/>
      <c r="G515" s="46"/>
    </row>
    <row r="516" spans="1:7">
      <c r="A516" s="10"/>
      <c r="B516" s="59"/>
      <c r="C516" s="47"/>
      <c r="D516" s="84"/>
      <c r="E516" s="84"/>
      <c r="F516" s="48"/>
      <c r="G516" s="48"/>
    </row>
    <row r="517" spans="1:7" customFormat="1" ht="48">
      <c r="A517" s="17"/>
      <c r="B517" s="18"/>
      <c r="C517" s="28" t="s">
        <v>394</v>
      </c>
      <c r="D517" s="20"/>
      <c r="E517" s="20"/>
      <c r="F517" s="13"/>
      <c r="G517" s="13"/>
    </row>
    <row r="518" spans="1:7" customFormat="1">
      <c r="A518" s="17"/>
      <c r="B518" s="18"/>
      <c r="C518" s="54"/>
      <c r="D518" s="20"/>
      <c r="E518" s="20"/>
      <c r="F518" s="13"/>
      <c r="G518" s="13"/>
    </row>
    <row r="519" spans="1:7" ht="24">
      <c r="A519" s="10"/>
      <c r="B519" s="59"/>
      <c r="C519" s="28" t="s">
        <v>454</v>
      </c>
      <c r="D519" s="84"/>
      <c r="E519" s="84"/>
      <c r="F519" s="48"/>
      <c r="G519" s="48"/>
    </row>
    <row r="520" spans="1:7" s="7" customFormat="1" ht="24">
      <c r="A520" s="85"/>
      <c r="B520" s="55"/>
      <c r="C520" s="16" t="s">
        <v>435</v>
      </c>
      <c r="D520" s="86"/>
      <c r="E520" s="86"/>
      <c r="F520" s="87"/>
      <c r="G520" s="36"/>
    </row>
    <row r="521" spans="1:7" s="4" customFormat="1">
      <c r="A521" s="49"/>
      <c r="B521" s="60"/>
      <c r="C521" s="39"/>
      <c r="D521" s="29"/>
      <c r="E521" s="29"/>
      <c r="F521" s="36"/>
      <c r="G521" s="36"/>
    </row>
    <row r="522" spans="1:7" customFormat="1" ht="25.5">
      <c r="A522" s="31">
        <v>1</v>
      </c>
      <c r="B522" s="59"/>
      <c r="C522" s="39" t="s">
        <v>449</v>
      </c>
      <c r="D522" s="29"/>
      <c r="E522" s="29"/>
      <c r="F522" s="61"/>
      <c r="G522" s="61"/>
    </row>
    <row r="523" spans="1:7" customFormat="1" ht="48">
      <c r="A523" s="49"/>
      <c r="B523" s="55"/>
      <c r="C523" s="28" t="s">
        <v>92</v>
      </c>
      <c r="D523" s="29"/>
      <c r="E523" s="29"/>
      <c r="F523" s="36"/>
      <c r="G523" s="36"/>
    </row>
    <row r="524" spans="1:7" customFormat="1">
      <c r="A524" s="10"/>
      <c r="B524" s="55" t="s">
        <v>9</v>
      </c>
      <c r="C524" s="39" t="s">
        <v>206</v>
      </c>
      <c r="D524" s="29" t="s">
        <v>3</v>
      </c>
      <c r="E524" s="29">
        <v>20</v>
      </c>
      <c r="F524" s="36"/>
      <c r="G524" s="36">
        <f t="shared" ref="G524:G525" si="16">E524*F524</f>
        <v>0</v>
      </c>
    </row>
    <row r="525" spans="1:7" customFormat="1">
      <c r="A525" s="10"/>
      <c r="B525" s="55" t="s">
        <v>9</v>
      </c>
      <c r="C525" s="39" t="s">
        <v>453</v>
      </c>
      <c r="D525" s="29" t="s">
        <v>3</v>
      </c>
      <c r="E525" s="29">
        <v>90</v>
      </c>
      <c r="F525" s="36"/>
      <c r="G525" s="36">
        <f t="shared" si="16"/>
        <v>0</v>
      </c>
    </row>
    <row r="526" spans="1:7" customFormat="1">
      <c r="A526" s="10"/>
      <c r="B526" s="55" t="s">
        <v>9</v>
      </c>
      <c r="C526" s="39" t="s">
        <v>450</v>
      </c>
      <c r="D526" s="29" t="s">
        <v>3</v>
      </c>
      <c r="E526" s="29">
        <v>70</v>
      </c>
      <c r="F526" s="36"/>
      <c r="G526" s="36">
        <f t="shared" ref="G526" si="17">E526*F526</f>
        <v>0</v>
      </c>
    </row>
    <row r="527" spans="1:7" customFormat="1">
      <c r="A527" s="10"/>
      <c r="B527" s="55" t="s">
        <v>9</v>
      </c>
      <c r="C527" s="39" t="s">
        <v>451</v>
      </c>
      <c r="D527" s="29" t="s">
        <v>3</v>
      </c>
      <c r="E527" s="29">
        <v>40</v>
      </c>
      <c r="F527" s="36"/>
      <c r="G527" s="36">
        <f t="shared" ref="G527:G528" si="18">E527*F527</f>
        <v>0</v>
      </c>
    </row>
    <row r="528" spans="1:7" customFormat="1">
      <c r="A528" s="10"/>
      <c r="B528" s="55" t="s">
        <v>9</v>
      </c>
      <c r="C528" s="39" t="s">
        <v>452</v>
      </c>
      <c r="D528" s="29" t="s">
        <v>3</v>
      </c>
      <c r="E528" s="29">
        <v>0</v>
      </c>
      <c r="F528" s="36"/>
      <c r="G528" s="36">
        <f t="shared" si="18"/>
        <v>0</v>
      </c>
    </row>
    <row r="529" spans="1:7" customFormat="1">
      <c r="A529" s="10"/>
      <c r="B529" s="55"/>
      <c r="C529" s="39"/>
      <c r="D529" s="29"/>
      <c r="E529" s="29"/>
      <c r="F529" s="36"/>
      <c r="G529" s="36"/>
    </row>
    <row r="530" spans="1:7" s="4" customFormat="1">
      <c r="A530" s="31">
        <v>2</v>
      </c>
      <c r="B530" s="55"/>
      <c r="C530" s="39" t="s">
        <v>4</v>
      </c>
      <c r="D530" s="29"/>
      <c r="E530" s="29"/>
      <c r="F530" s="30"/>
      <c r="G530" s="30"/>
    </row>
    <row r="531" spans="1:7" s="4" customFormat="1" ht="36">
      <c r="A531" s="49"/>
      <c r="B531" s="55"/>
      <c r="C531" s="28" t="s">
        <v>414</v>
      </c>
      <c r="D531" s="29"/>
      <c r="E531" s="29"/>
      <c r="F531" s="30"/>
      <c r="G531" s="30"/>
    </row>
    <row r="532" spans="1:7" customFormat="1">
      <c r="A532" s="10"/>
      <c r="B532" s="55" t="s">
        <v>9</v>
      </c>
      <c r="C532" s="39" t="s">
        <v>10</v>
      </c>
      <c r="D532" s="29" t="s">
        <v>3</v>
      </c>
      <c r="E532" s="29">
        <v>180</v>
      </c>
      <c r="F532" s="36"/>
      <c r="G532" s="36">
        <f>E532*F532</f>
        <v>0</v>
      </c>
    </row>
    <row r="533" spans="1:7" customFormat="1">
      <c r="A533" s="49"/>
      <c r="B533" s="55" t="s">
        <v>9</v>
      </c>
      <c r="C533" s="39" t="s">
        <v>58</v>
      </c>
      <c r="D533" s="29" t="s">
        <v>3</v>
      </c>
      <c r="E533" s="29">
        <v>40</v>
      </c>
      <c r="F533" s="36"/>
      <c r="G533" s="36">
        <f>E533*F533</f>
        <v>0</v>
      </c>
    </row>
    <row r="534" spans="1:7" customFormat="1">
      <c r="A534" s="10"/>
      <c r="B534" s="55"/>
      <c r="C534" s="39"/>
      <c r="D534" s="29"/>
      <c r="E534" s="29"/>
      <c r="F534" s="36"/>
      <c r="G534" s="36"/>
    </row>
    <row r="535" spans="1:7" s="4" customFormat="1">
      <c r="A535" s="31">
        <v>3</v>
      </c>
      <c r="B535" s="55"/>
      <c r="C535" s="88" t="s">
        <v>330</v>
      </c>
      <c r="D535" s="29"/>
      <c r="E535" s="29"/>
      <c r="F535" s="36"/>
      <c r="G535" s="36"/>
    </row>
    <row r="536" spans="1:7" s="4" customFormat="1" ht="25.5">
      <c r="A536" s="31"/>
      <c r="B536" s="55"/>
      <c r="C536" s="58" t="s">
        <v>436</v>
      </c>
      <c r="D536" s="29"/>
      <c r="E536" s="29"/>
      <c r="F536" s="36"/>
      <c r="G536" s="36"/>
    </row>
    <row r="537" spans="1:7" s="4" customFormat="1">
      <c r="A537" s="31"/>
      <c r="B537" s="55" t="s">
        <v>9</v>
      </c>
      <c r="C537" s="89" t="s">
        <v>214</v>
      </c>
      <c r="D537" s="29"/>
      <c r="E537" s="29"/>
      <c r="F537" s="36"/>
      <c r="G537" s="36"/>
    </row>
    <row r="538" spans="1:7" s="4" customFormat="1" ht="300">
      <c r="A538" s="31"/>
      <c r="B538" s="90"/>
      <c r="C538" s="16" t="s">
        <v>539</v>
      </c>
      <c r="D538" s="86" t="s">
        <v>6</v>
      </c>
      <c r="E538" s="86">
        <v>1</v>
      </c>
      <c r="F538" s="36"/>
      <c r="G538" s="36"/>
    </row>
    <row r="539" spans="1:7" s="4" customFormat="1" ht="36">
      <c r="A539" s="31"/>
      <c r="B539" s="71" t="s">
        <v>9</v>
      </c>
      <c r="C539" s="16" t="s">
        <v>215</v>
      </c>
      <c r="D539" s="86" t="s">
        <v>5</v>
      </c>
      <c r="E539" s="86">
        <v>3</v>
      </c>
      <c r="F539" s="45"/>
      <c r="G539" s="45"/>
    </row>
    <row r="540" spans="1:7" s="4" customFormat="1">
      <c r="A540" s="31"/>
      <c r="B540" s="90"/>
      <c r="C540" s="91" t="s">
        <v>7</v>
      </c>
      <c r="D540" s="80" t="s">
        <v>5</v>
      </c>
      <c r="E540" s="92">
        <v>1</v>
      </c>
      <c r="F540" s="36"/>
      <c r="G540" s="36">
        <f>E540*F540</f>
        <v>0</v>
      </c>
    </row>
    <row r="541" spans="1:7" s="4" customFormat="1">
      <c r="A541" s="31"/>
      <c r="B541" s="90"/>
      <c r="C541" s="89"/>
      <c r="D541" s="29"/>
      <c r="E541" s="86"/>
      <c r="F541" s="36"/>
      <c r="G541" s="36"/>
    </row>
    <row r="542" spans="1:7" s="4" customFormat="1" ht="38.25">
      <c r="A542" s="31">
        <v>4</v>
      </c>
      <c r="B542" s="60"/>
      <c r="C542" s="39" t="s">
        <v>110</v>
      </c>
      <c r="D542" s="29" t="s">
        <v>5</v>
      </c>
      <c r="E542" s="29">
        <v>2</v>
      </c>
      <c r="F542" s="36"/>
      <c r="G542" s="36">
        <f>E542*F542</f>
        <v>0</v>
      </c>
    </row>
    <row r="543" spans="1:7">
      <c r="A543" s="49"/>
      <c r="B543" s="60"/>
      <c r="C543" s="39"/>
      <c r="D543" s="29"/>
      <c r="E543" s="29"/>
      <c r="F543" s="36"/>
      <c r="G543" s="36"/>
    </row>
    <row r="544" spans="1:7" ht="24">
      <c r="A544" s="49"/>
      <c r="B544" s="60"/>
      <c r="C544" s="28" t="s">
        <v>111</v>
      </c>
      <c r="D544" s="29"/>
      <c r="E544" s="29"/>
      <c r="F544" s="36"/>
      <c r="G544" s="36"/>
    </row>
    <row r="545" spans="1:7">
      <c r="A545" s="49"/>
      <c r="B545" s="60"/>
      <c r="C545" s="39"/>
      <c r="D545" s="29"/>
      <c r="E545" s="29"/>
      <c r="F545" s="36"/>
      <c r="G545" s="36"/>
    </row>
    <row r="546" spans="1:7">
      <c r="A546" s="43"/>
      <c r="B546" s="81"/>
      <c r="C546" s="82" t="s">
        <v>596</v>
      </c>
      <c r="D546" s="83"/>
      <c r="E546" s="83"/>
      <c r="F546" s="46"/>
      <c r="G546" s="46">
        <f>SUM(G516:G545)</f>
        <v>0</v>
      </c>
    </row>
    <row r="547" spans="1:7">
      <c r="A547" s="10"/>
      <c r="B547" s="59"/>
      <c r="C547" s="47"/>
      <c r="D547" s="84"/>
      <c r="E547" s="84"/>
      <c r="F547" s="48"/>
      <c r="G547" s="48"/>
    </row>
    <row r="548" spans="1:7">
      <c r="A548" s="10"/>
      <c r="B548" s="59"/>
      <c r="C548" s="28"/>
      <c r="D548" s="84"/>
      <c r="E548" s="84"/>
      <c r="F548" s="48"/>
      <c r="G548" s="48"/>
    </row>
    <row r="549" spans="1:7" s="4" customFormat="1" ht="14.25">
      <c r="A549" s="23" t="s">
        <v>37</v>
      </c>
      <c r="B549" s="81"/>
      <c r="C549" s="25" t="s">
        <v>16</v>
      </c>
      <c r="D549" s="26"/>
      <c r="E549" s="26"/>
      <c r="F549" s="45"/>
      <c r="G549" s="45"/>
    </row>
    <row r="550" spans="1:7" s="4" customFormat="1">
      <c r="A550" s="93"/>
      <c r="B550" s="94"/>
      <c r="C550" s="47"/>
      <c r="D550" s="29"/>
      <c r="E550" s="29"/>
      <c r="F550" s="36"/>
      <c r="G550" s="36"/>
    </row>
    <row r="551" spans="1:7" customFormat="1" ht="48">
      <c r="A551" s="17"/>
      <c r="B551" s="18"/>
      <c r="C551" s="28" t="s">
        <v>394</v>
      </c>
      <c r="D551" s="20"/>
      <c r="E551" s="20"/>
      <c r="F551" s="13"/>
      <c r="G551" s="13"/>
    </row>
    <row r="552" spans="1:7" customFormat="1">
      <c r="A552" s="17"/>
      <c r="B552" s="18"/>
      <c r="C552" s="54"/>
      <c r="D552" s="20"/>
      <c r="E552" s="20"/>
      <c r="F552" s="13"/>
      <c r="G552" s="13"/>
    </row>
    <row r="553" spans="1:7" s="4" customFormat="1" ht="38.25">
      <c r="A553" s="31">
        <v>1</v>
      </c>
      <c r="B553" s="55"/>
      <c r="C553" s="39" t="s">
        <v>140</v>
      </c>
      <c r="D553" s="29"/>
      <c r="E553" s="29"/>
      <c r="F553" s="36"/>
      <c r="G553" s="36"/>
    </row>
    <row r="554" spans="1:7" customFormat="1">
      <c r="A554" s="49"/>
      <c r="B554" s="55" t="s">
        <v>9</v>
      </c>
      <c r="C554" s="39" t="s">
        <v>182</v>
      </c>
      <c r="D554" s="29" t="s">
        <v>3</v>
      </c>
      <c r="E554" s="29">
        <v>4250</v>
      </c>
      <c r="F554" s="36"/>
      <c r="G554" s="36">
        <f>E554*F554</f>
        <v>0</v>
      </c>
    </row>
    <row r="555" spans="1:7" customFormat="1">
      <c r="A555" s="10"/>
      <c r="B555" s="60"/>
      <c r="C555" s="69"/>
      <c r="D555" s="29"/>
      <c r="E555" s="29"/>
      <c r="F555" s="36"/>
      <c r="G555" s="36"/>
    </row>
    <row r="556" spans="1:7" s="4" customFormat="1">
      <c r="A556" s="31">
        <v>2</v>
      </c>
      <c r="B556" s="59"/>
      <c r="C556" s="39" t="s">
        <v>4</v>
      </c>
      <c r="D556" s="29"/>
      <c r="E556" s="29"/>
      <c r="F556" s="36"/>
      <c r="G556" s="36"/>
    </row>
    <row r="557" spans="1:7" s="4" customFormat="1" ht="36">
      <c r="A557" s="49"/>
      <c r="B557" s="55"/>
      <c r="C557" s="28" t="s">
        <v>414</v>
      </c>
      <c r="D557" s="29"/>
      <c r="E557" s="29"/>
      <c r="F557" s="30"/>
      <c r="G557" s="30"/>
    </row>
    <row r="558" spans="1:7" s="4" customFormat="1">
      <c r="A558" s="10"/>
      <c r="B558" s="55" t="s">
        <v>9</v>
      </c>
      <c r="C558" s="39" t="s">
        <v>10</v>
      </c>
      <c r="D558" s="29" t="s">
        <v>3</v>
      </c>
      <c r="E558" s="29">
        <v>2380</v>
      </c>
      <c r="F558" s="36"/>
      <c r="G558" s="36">
        <f>E558*F558</f>
        <v>0</v>
      </c>
    </row>
    <row r="559" spans="1:7" s="4" customFormat="1">
      <c r="A559" s="10"/>
      <c r="B559" s="55" t="s">
        <v>9</v>
      </c>
      <c r="C559" s="39" t="s">
        <v>426</v>
      </c>
      <c r="D559" s="29" t="s">
        <v>3</v>
      </c>
      <c r="E559" s="29">
        <v>50</v>
      </c>
      <c r="F559" s="36"/>
      <c r="G559" s="36">
        <f>E559*F559</f>
        <v>0</v>
      </c>
    </row>
    <row r="560" spans="1:7" s="4" customFormat="1">
      <c r="A560" s="10"/>
      <c r="B560" s="55" t="s">
        <v>9</v>
      </c>
      <c r="C560" s="39" t="s">
        <v>105</v>
      </c>
      <c r="D560" s="29" t="s">
        <v>3</v>
      </c>
      <c r="E560" s="29">
        <v>40</v>
      </c>
      <c r="F560" s="36"/>
      <c r="G560" s="36">
        <f>E560*F560</f>
        <v>0</v>
      </c>
    </row>
    <row r="561" spans="1:7" s="4" customFormat="1">
      <c r="A561" s="10"/>
      <c r="B561" s="55"/>
      <c r="C561" s="39"/>
      <c r="D561" s="29"/>
      <c r="E561" s="29"/>
      <c r="F561" s="36"/>
      <c r="G561" s="36"/>
    </row>
    <row r="562" spans="1:7" customFormat="1" ht="25.5">
      <c r="A562" s="31">
        <v>3</v>
      </c>
      <c r="B562" s="56"/>
      <c r="C562" s="39" t="s">
        <v>393</v>
      </c>
      <c r="D562" s="29"/>
      <c r="E562" s="29"/>
      <c r="F562" s="36"/>
      <c r="G562" s="36"/>
    </row>
    <row r="563" spans="1:7" customFormat="1">
      <c r="A563" s="10"/>
      <c r="B563" s="37" t="s">
        <v>9</v>
      </c>
      <c r="C563" s="39" t="s">
        <v>413</v>
      </c>
      <c r="D563" s="29" t="s">
        <v>3</v>
      </c>
      <c r="E563" s="29">
        <v>18</v>
      </c>
      <c r="F563" s="36"/>
      <c r="G563" s="36">
        <f>E563*F563</f>
        <v>0</v>
      </c>
    </row>
    <row r="564" spans="1:7" customFormat="1">
      <c r="A564" s="10"/>
      <c r="B564" s="37"/>
      <c r="C564" s="39"/>
      <c r="D564" s="29"/>
      <c r="E564" s="29"/>
      <c r="F564" s="36"/>
      <c r="G564" s="36"/>
    </row>
    <row r="565" spans="1:7" s="4" customFormat="1">
      <c r="A565" s="31">
        <v>4</v>
      </c>
      <c r="B565" s="59"/>
      <c r="C565" s="39" t="s">
        <v>13</v>
      </c>
      <c r="D565" s="29" t="s">
        <v>3</v>
      </c>
      <c r="E565" s="29">
        <v>50</v>
      </c>
      <c r="F565" s="36"/>
      <c r="G565" s="36">
        <f>E565*F565</f>
        <v>0</v>
      </c>
    </row>
    <row r="566" spans="1:7" s="4" customFormat="1">
      <c r="A566" s="10"/>
      <c r="B566" s="59"/>
      <c r="C566" s="39"/>
      <c r="D566" s="29"/>
      <c r="E566" s="29"/>
      <c r="F566" s="36"/>
      <c r="G566" s="36"/>
    </row>
    <row r="567" spans="1:7" s="4" customFormat="1" ht="51">
      <c r="A567" s="31">
        <v>5</v>
      </c>
      <c r="B567" s="55"/>
      <c r="C567" s="39" t="s">
        <v>113</v>
      </c>
      <c r="D567" s="29"/>
      <c r="E567" s="29"/>
      <c r="F567" s="30"/>
      <c r="G567" s="30"/>
    </row>
    <row r="568" spans="1:7" s="4" customFormat="1" ht="25.5">
      <c r="A568" s="10"/>
      <c r="B568" s="55" t="s">
        <v>9</v>
      </c>
      <c r="C568" s="39" t="s">
        <v>246</v>
      </c>
      <c r="D568" s="29" t="s">
        <v>5</v>
      </c>
      <c r="E568" s="29">
        <v>21</v>
      </c>
      <c r="F568" s="36"/>
      <c r="G568" s="36">
        <f>E568*F568</f>
        <v>0</v>
      </c>
    </row>
    <row r="569" spans="1:7" s="4" customFormat="1" ht="25.5">
      <c r="A569" s="10"/>
      <c r="B569" s="55" t="s">
        <v>9</v>
      </c>
      <c r="C569" s="39" t="s">
        <v>247</v>
      </c>
      <c r="D569" s="29" t="s">
        <v>5</v>
      </c>
      <c r="E569" s="29">
        <v>6</v>
      </c>
      <c r="F569" s="36"/>
      <c r="G569" s="36">
        <f>E569*F569</f>
        <v>0</v>
      </c>
    </row>
    <row r="570" spans="1:7" s="4" customFormat="1">
      <c r="A570" s="10"/>
      <c r="B570" s="55" t="s">
        <v>9</v>
      </c>
      <c r="C570" s="39" t="s">
        <v>56</v>
      </c>
      <c r="D570" s="29" t="s">
        <v>5</v>
      </c>
      <c r="E570" s="29">
        <v>0</v>
      </c>
      <c r="F570" s="36"/>
      <c r="G570" s="36">
        <f>E570*F570</f>
        <v>0</v>
      </c>
    </row>
    <row r="571" spans="1:7" s="4" customFormat="1">
      <c r="A571" s="10"/>
      <c r="B571" s="55" t="s">
        <v>9</v>
      </c>
      <c r="C571" s="39" t="s">
        <v>86</v>
      </c>
      <c r="D571" s="29" t="s">
        <v>5</v>
      </c>
      <c r="E571" s="29">
        <v>26</v>
      </c>
      <c r="F571" s="36"/>
      <c r="G571" s="36">
        <f>E571*F571</f>
        <v>0</v>
      </c>
    </row>
    <row r="572" spans="1:7" s="4" customFormat="1">
      <c r="A572" s="10"/>
      <c r="B572" s="55" t="s">
        <v>9</v>
      </c>
      <c r="C572" s="39" t="s">
        <v>57</v>
      </c>
      <c r="D572" s="29" t="s">
        <v>5</v>
      </c>
      <c r="E572" s="29">
        <v>7</v>
      </c>
      <c r="F572" s="36"/>
      <c r="G572" s="36">
        <f>E572*F572</f>
        <v>0</v>
      </c>
    </row>
    <row r="573" spans="1:7" s="4" customFormat="1">
      <c r="A573" s="10"/>
      <c r="B573" s="55"/>
      <c r="C573" s="39"/>
      <c r="D573" s="29"/>
      <c r="E573" s="29"/>
      <c r="F573" s="36"/>
      <c r="G573" s="36"/>
    </row>
    <row r="574" spans="1:7" s="4" customFormat="1" ht="51">
      <c r="A574" s="31">
        <v>6</v>
      </c>
      <c r="B574" s="55"/>
      <c r="C574" s="39" t="s">
        <v>114</v>
      </c>
      <c r="D574" s="29"/>
      <c r="E574" s="29"/>
      <c r="F574" s="30"/>
      <c r="G574" s="30"/>
    </row>
    <row r="575" spans="1:7" s="4" customFormat="1" ht="25.5">
      <c r="A575" s="10"/>
      <c r="B575" s="55" t="s">
        <v>9</v>
      </c>
      <c r="C575" s="39" t="s">
        <v>246</v>
      </c>
      <c r="D575" s="29" t="s">
        <v>5</v>
      </c>
      <c r="E575" s="29">
        <v>19</v>
      </c>
      <c r="F575" s="36"/>
      <c r="G575" s="36">
        <f>E575*F575</f>
        <v>0</v>
      </c>
    </row>
    <row r="576" spans="1:7" s="4" customFormat="1">
      <c r="A576" s="10"/>
      <c r="B576" s="55" t="s">
        <v>9</v>
      </c>
      <c r="C576" s="39" t="s">
        <v>57</v>
      </c>
      <c r="D576" s="29" t="s">
        <v>5</v>
      </c>
      <c r="E576" s="29">
        <v>11</v>
      </c>
      <c r="F576" s="36"/>
      <c r="G576" s="36">
        <f>E576*F576</f>
        <v>0</v>
      </c>
    </row>
    <row r="577" spans="1:7" s="4" customFormat="1">
      <c r="A577" s="10"/>
      <c r="B577" s="55"/>
      <c r="C577" s="39"/>
      <c r="D577" s="29"/>
      <c r="E577" s="29"/>
      <c r="F577" s="36"/>
      <c r="G577" s="36"/>
    </row>
    <row r="578" spans="1:7" s="4" customFormat="1" ht="25.5">
      <c r="A578" s="31">
        <v>7</v>
      </c>
      <c r="B578" s="55"/>
      <c r="C578" s="39" t="s">
        <v>455</v>
      </c>
      <c r="D578" s="29" t="s">
        <v>5</v>
      </c>
      <c r="E578" s="29">
        <v>21</v>
      </c>
      <c r="F578" s="36"/>
      <c r="G578" s="36">
        <f>E578*F578</f>
        <v>0</v>
      </c>
    </row>
    <row r="579" spans="1:7" customFormat="1">
      <c r="A579" s="10"/>
      <c r="B579" s="56"/>
      <c r="C579" s="57"/>
      <c r="D579" s="29"/>
      <c r="E579" s="29"/>
      <c r="F579" s="36"/>
      <c r="G579" s="36"/>
    </row>
    <row r="580" spans="1:7" s="4" customFormat="1" ht="51">
      <c r="A580" s="31">
        <v>8</v>
      </c>
      <c r="B580" s="55"/>
      <c r="C580" s="39" t="s">
        <v>331</v>
      </c>
      <c r="D580" s="29" t="s">
        <v>5</v>
      </c>
      <c r="E580" s="29">
        <v>1</v>
      </c>
      <c r="F580" s="30"/>
      <c r="G580" s="30"/>
    </row>
    <row r="581" spans="1:7" s="4" customFormat="1">
      <c r="A581" s="49"/>
      <c r="B581" s="55" t="s">
        <v>9</v>
      </c>
      <c r="C581" s="39" t="s">
        <v>72</v>
      </c>
      <c r="D581" s="29" t="s">
        <v>5</v>
      </c>
      <c r="E581" s="29">
        <v>2</v>
      </c>
      <c r="F581" s="3"/>
      <c r="G581" s="30"/>
    </row>
    <row r="582" spans="1:7" s="4" customFormat="1">
      <c r="A582" s="49"/>
      <c r="B582" s="55" t="s">
        <v>9</v>
      </c>
      <c r="C582" s="39" t="s">
        <v>84</v>
      </c>
      <c r="D582" s="29" t="s">
        <v>5</v>
      </c>
      <c r="E582" s="29">
        <v>2</v>
      </c>
      <c r="F582" s="3"/>
      <c r="G582" s="30"/>
    </row>
    <row r="583" spans="1:7" s="4" customFormat="1" ht="25.5">
      <c r="A583" s="10"/>
      <c r="B583" s="55" t="s">
        <v>9</v>
      </c>
      <c r="C583" s="39" t="s">
        <v>71</v>
      </c>
      <c r="D583" s="29" t="s">
        <v>5</v>
      </c>
      <c r="E583" s="29">
        <v>5</v>
      </c>
      <c r="F583" s="29"/>
      <c r="G583" s="36"/>
    </row>
    <row r="584" spans="1:7" s="4" customFormat="1" ht="25.5">
      <c r="A584" s="10"/>
      <c r="B584" s="55" t="s">
        <v>9</v>
      </c>
      <c r="C584" s="39" t="s">
        <v>85</v>
      </c>
      <c r="D584" s="29" t="s">
        <v>5</v>
      </c>
      <c r="E584" s="29">
        <v>7</v>
      </c>
      <c r="F584" s="36"/>
      <c r="G584" s="36"/>
    </row>
    <row r="585" spans="1:7" customFormat="1">
      <c r="A585" s="10"/>
      <c r="B585" s="55" t="s">
        <v>9</v>
      </c>
      <c r="C585" s="39" t="s">
        <v>23</v>
      </c>
      <c r="D585" s="29" t="s">
        <v>5</v>
      </c>
      <c r="E585" s="29">
        <v>1</v>
      </c>
      <c r="F585" s="36"/>
      <c r="G585" s="36"/>
    </row>
    <row r="586" spans="1:7" s="4" customFormat="1">
      <c r="A586" s="49"/>
      <c r="B586" s="55" t="s">
        <v>9</v>
      </c>
      <c r="C586" s="39" t="s">
        <v>75</v>
      </c>
      <c r="D586" s="29" t="s">
        <v>5</v>
      </c>
      <c r="E586" s="72">
        <v>1</v>
      </c>
      <c r="F586" s="36"/>
      <c r="G586" s="36"/>
    </row>
    <row r="587" spans="1:7" s="4" customFormat="1">
      <c r="A587" s="49"/>
      <c r="B587" s="55" t="s">
        <v>9</v>
      </c>
      <c r="C587" s="39" t="s">
        <v>87</v>
      </c>
      <c r="D587" s="29" t="s">
        <v>5</v>
      </c>
      <c r="E587" s="72">
        <v>1</v>
      </c>
      <c r="F587" s="36"/>
      <c r="G587" s="36"/>
    </row>
    <row r="588" spans="1:7" s="4" customFormat="1" ht="25.5">
      <c r="A588" s="49"/>
      <c r="B588" s="55" t="s">
        <v>9</v>
      </c>
      <c r="C588" s="39" t="s">
        <v>88</v>
      </c>
      <c r="D588" s="29" t="s">
        <v>5</v>
      </c>
      <c r="E588" s="72">
        <v>1</v>
      </c>
      <c r="F588" s="36"/>
      <c r="G588" s="36"/>
    </row>
    <row r="589" spans="1:7" customFormat="1" ht="25.5">
      <c r="A589" s="63"/>
      <c r="B589" s="55" t="s">
        <v>9</v>
      </c>
      <c r="C589" s="39" t="s">
        <v>108</v>
      </c>
      <c r="D589" s="29" t="s">
        <v>5</v>
      </c>
      <c r="E589" s="29">
        <v>1</v>
      </c>
      <c r="F589" s="36"/>
      <c r="G589" s="36"/>
    </row>
    <row r="590" spans="1:7" s="4" customFormat="1">
      <c r="A590" s="10"/>
      <c r="B590" s="55" t="s">
        <v>9</v>
      </c>
      <c r="C590" s="39" t="s">
        <v>26</v>
      </c>
      <c r="D590" s="29" t="s">
        <v>5</v>
      </c>
      <c r="E590" s="29">
        <v>1</v>
      </c>
      <c r="F590" s="36"/>
      <c r="G590" s="36"/>
    </row>
    <row r="591" spans="1:7" s="4" customFormat="1">
      <c r="A591" s="10"/>
      <c r="B591" s="55" t="s">
        <v>9</v>
      </c>
      <c r="C591" s="77" t="s">
        <v>76</v>
      </c>
      <c r="D591" s="26" t="s">
        <v>5</v>
      </c>
      <c r="E591" s="26">
        <v>148</v>
      </c>
      <c r="F591" s="45"/>
      <c r="G591" s="45"/>
    </row>
    <row r="592" spans="1:7" s="4" customFormat="1">
      <c r="A592" s="10"/>
      <c r="B592" s="59"/>
      <c r="C592" s="39" t="s">
        <v>7</v>
      </c>
      <c r="D592" s="29" t="s">
        <v>5</v>
      </c>
      <c r="E592" s="29">
        <v>1</v>
      </c>
      <c r="F592" s="36"/>
      <c r="G592" s="36">
        <f>E592*F592</f>
        <v>0</v>
      </c>
    </row>
    <row r="593" spans="1:7" s="4" customFormat="1">
      <c r="A593" s="10"/>
      <c r="B593" s="59"/>
      <c r="C593" s="28" t="s">
        <v>77</v>
      </c>
      <c r="D593" s="29"/>
      <c r="E593" s="29"/>
      <c r="F593" s="36"/>
      <c r="G593" s="36"/>
    </row>
    <row r="594" spans="1:7" s="4" customFormat="1" ht="48">
      <c r="A594" s="10"/>
      <c r="B594" s="59"/>
      <c r="C594" s="28" t="s">
        <v>115</v>
      </c>
      <c r="D594" s="29"/>
      <c r="E594" s="29"/>
      <c r="F594" s="36"/>
      <c r="G594" s="36"/>
    </row>
    <row r="595" spans="1:7" s="4" customFormat="1">
      <c r="A595" s="10"/>
      <c r="B595" s="59"/>
      <c r="C595" s="28"/>
      <c r="D595" s="29"/>
      <c r="E595" s="29"/>
      <c r="F595" s="36"/>
      <c r="G595" s="36"/>
    </row>
    <row r="596" spans="1:7" s="4" customFormat="1" ht="38.25">
      <c r="A596" s="31">
        <v>9</v>
      </c>
      <c r="B596" s="59"/>
      <c r="C596" s="58" t="s">
        <v>118</v>
      </c>
      <c r="D596" s="29" t="s">
        <v>6</v>
      </c>
      <c r="E596" s="29">
        <v>1</v>
      </c>
      <c r="F596" s="36"/>
      <c r="G596" s="36">
        <f>E596*F596</f>
        <v>0</v>
      </c>
    </row>
    <row r="597" spans="1:7" s="4" customFormat="1">
      <c r="A597" s="31"/>
      <c r="B597" s="59"/>
      <c r="C597" s="58"/>
      <c r="D597" s="29"/>
      <c r="E597" s="29"/>
      <c r="F597" s="36"/>
      <c r="G597" s="36"/>
    </row>
    <row r="598" spans="1:7" customFormat="1" ht="38.25">
      <c r="A598" s="31">
        <v>10</v>
      </c>
      <c r="B598" s="49"/>
      <c r="C598" s="39" t="s">
        <v>425</v>
      </c>
      <c r="D598" s="29" t="s">
        <v>5</v>
      </c>
      <c r="E598" s="29">
        <v>1</v>
      </c>
      <c r="F598" s="61"/>
      <c r="G598" s="61">
        <f>(E598*F598)</f>
        <v>0</v>
      </c>
    </row>
    <row r="599" spans="1:7" customFormat="1">
      <c r="A599" s="31"/>
      <c r="B599" s="49"/>
      <c r="C599" s="39"/>
      <c r="D599" s="29"/>
      <c r="E599" s="29"/>
      <c r="F599" s="61"/>
      <c r="G599" s="61"/>
    </row>
    <row r="600" spans="1:7" s="4" customFormat="1" ht="75.75">
      <c r="A600" s="31">
        <v>11</v>
      </c>
      <c r="B600" s="55"/>
      <c r="C600" s="39" t="s">
        <v>579</v>
      </c>
      <c r="D600" s="29" t="s">
        <v>5</v>
      </c>
      <c r="E600" s="29">
        <v>12</v>
      </c>
      <c r="F600" s="36"/>
      <c r="G600" s="36">
        <f>E600*F600</f>
        <v>0</v>
      </c>
    </row>
    <row r="601" spans="1:7" s="4" customFormat="1">
      <c r="A601" s="31"/>
      <c r="B601" s="55"/>
      <c r="C601" s="39"/>
      <c r="D601" s="29"/>
      <c r="E601" s="29"/>
      <c r="F601" s="36"/>
      <c r="G601" s="36"/>
    </row>
    <row r="602" spans="1:7" s="4" customFormat="1" ht="63.75">
      <c r="A602" s="31">
        <v>12</v>
      </c>
      <c r="B602" s="55"/>
      <c r="C602" s="58" t="s">
        <v>456</v>
      </c>
      <c r="D602" s="29" t="s">
        <v>6</v>
      </c>
      <c r="E602" s="29">
        <v>1</v>
      </c>
      <c r="F602" s="36"/>
      <c r="G602" s="36">
        <f>E602*F602</f>
        <v>0</v>
      </c>
    </row>
    <row r="603" spans="1:7" s="4" customFormat="1">
      <c r="A603" s="31"/>
      <c r="B603" s="55"/>
      <c r="C603" s="39"/>
      <c r="D603" s="29"/>
      <c r="E603" s="29"/>
      <c r="F603" s="36"/>
      <c r="G603" s="36"/>
    </row>
    <row r="604" spans="1:7" s="4" customFormat="1">
      <c r="A604" s="49"/>
      <c r="B604" s="55"/>
      <c r="C604" s="39"/>
      <c r="D604" s="29"/>
      <c r="E604" s="29"/>
      <c r="F604" s="61"/>
      <c r="G604" s="61"/>
    </row>
    <row r="605" spans="1:7" s="4" customFormat="1">
      <c r="A605" s="43"/>
      <c r="B605" s="81"/>
      <c r="C605" s="95" t="s">
        <v>597</v>
      </c>
      <c r="D605" s="83"/>
      <c r="E605" s="83"/>
      <c r="F605" s="46"/>
      <c r="G605" s="46">
        <f>SUM(G550:G604)</f>
        <v>0</v>
      </c>
    </row>
    <row r="606" spans="1:7" s="4" customFormat="1">
      <c r="A606" s="10"/>
      <c r="B606" s="59"/>
      <c r="C606" s="47"/>
      <c r="D606" s="84"/>
      <c r="E606" s="84"/>
      <c r="F606" s="48"/>
      <c r="G606" s="48"/>
    </row>
    <row r="607" spans="1:7" s="4" customFormat="1">
      <c r="A607" s="10"/>
      <c r="B607" s="59"/>
      <c r="C607" s="3"/>
      <c r="D607" s="29"/>
      <c r="E607" s="29"/>
      <c r="F607" s="36"/>
      <c r="G607" s="36"/>
    </row>
    <row r="608" spans="1:7" s="4" customFormat="1" ht="14.25">
      <c r="A608" s="23" t="s">
        <v>39</v>
      </c>
      <c r="B608" s="81"/>
      <c r="C608" s="25" t="s">
        <v>116</v>
      </c>
      <c r="D608" s="26"/>
      <c r="E608" s="26"/>
      <c r="F608" s="45"/>
      <c r="G608" s="45"/>
    </row>
    <row r="609" spans="1:7" s="4" customFormat="1">
      <c r="A609" s="93"/>
      <c r="B609" s="94"/>
      <c r="C609" s="47"/>
      <c r="D609" s="29"/>
      <c r="E609" s="29"/>
      <c r="F609" s="36"/>
      <c r="G609" s="36"/>
    </row>
    <row r="610" spans="1:7" customFormat="1" ht="48">
      <c r="A610" s="17"/>
      <c r="B610" s="18"/>
      <c r="C610" s="28" t="s">
        <v>394</v>
      </c>
      <c r="D610" s="20"/>
      <c r="E610" s="20"/>
      <c r="F610" s="13"/>
      <c r="G610" s="13"/>
    </row>
    <row r="611" spans="1:7" customFormat="1">
      <c r="A611" s="17"/>
      <c r="B611" s="18"/>
      <c r="C611" s="54"/>
      <c r="D611" s="20"/>
      <c r="E611" s="20"/>
      <c r="F611" s="13"/>
      <c r="G611" s="13"/>
    </row>
    <row r="612" spans="1:7" customFormat="1" ht="38.25">
      <c r="A612" s="31">
        <v>1</v>
      </c>
      <c r="B612" s="59"/>
      <c r="C612" s="39" t="s">
        <v>335</v>
      </c>
      <c r="D612" s="29"/>
      <c r="E612" s="29"/>
      <c r="F612" s="36"/>
      <c r="G612" s="36"/>
    </row>
    <row r="613" spans="1:7" customFormat="1">
      <c r="A613" s="49"/>
      <c r="B613" s="55" t="s">
        <v>9</v>
      </c>
      <c r="C613" s="39" t="s">
        <v>514</v>
      </c>
      <c r="D613" s="29" t="s">
        <v>3</v>
      </c>
      <c r="E613" s="29">
        <v>250</v>
      </c>
      <c r="F613" s="36"/>
      <c r="G613" s="36">
        <f>E613*F613</f>
        <v>0</v>
      </c>
    </row>
    <row r="614" spans="1:7" customFormat="1">
      <c r="A614" s="49"/>
      <c r="B614" s="55" t="s">
        <v>9</v>
      </c>
      <c r="C614" s="39" t="s">
        <v>336</v>
      </c>
      <c r="D614" s="29" t="s">
        <v>3</v>
      </c>
      <c r="E614" s="29">
        <v>85</v>
      </c>
      <c r="F614" s="36"/>
      <c r="G614" s="36">
        <f>E614*F614</f>
        <v>0</v>
      </c>
    </row>
    <row r="615" spans="1:7" customFormat="1">
      <c r="A615" s="10"/>
      <c r="B615" s="59"/>
      <c r="C615" s="3"/>
      <c r="D615" s="29"/>
      <c r="E615" s="29"/>
      <c r="F615" s="36"/>
      <c r="G615" s="36"/>
    </row>
    <row r="616" spans="1:7" customFormat="1">
      <c r="A616" s="31">
        <v>2</v>
      </c>
      <c r="B616" s="59"/>
      <c r="C616" s="39" t="s">
        <v>17</v>
      </c>
      <c r="D616" s="29"/>
      <c r="E616" s="29"/>
      <c r="F616" s="61"/>
      <c r="G616" s="61"/>
    </row>
    <row r="617" spans="1:7" s="4" customFormat="1" ht="36">
      <c r="A617" s="49"/>
      <c r="B617" s="55"/>
      <c r="C617" s="28" t="s">
        <v>414</v>
      </c>
      <c r="D617" s="29"/>
      <c r="E617" s="29"/>
      <c r="F617" s="30"/>
      <c r="G617" s="30"/>
    </row>
    <row r="618" spans="1:7" customFormat="1">
      <c r="A618" s="10"/>
      <c r="B618" s="55" t="s">
        <v>9</v>
      </c>
      <c r="C618" s="39" t="s">
        <v>10</v>
      </c>
      <c r="D618" s="29" t="s">
        <v>3</v>
      </c>
      <c r="E618" s="29">
        <v>220</v>
      </c>
      <c r="F618" s="36"/>
      <c r="G618" s="36">
        <f>E618*F618</f>
        <v>0</v>
      </c>
    </row>
    <row r="619" spans="1:7" customFormat="1">
      <c r="A619" s="10"/>
      <c r="B619" s="55" t="s">
        <v>9</v>
      </c>
      <c r="C619" s="39" t="s">
        <v>105</v>
      </c>
      <c r="D619" s="29" t="s">
        <v>3</v>
      </c>
      <c r="E619" s="29">
        <v>90</v>
      </c>
      <c r="F619" s="36"/>
      <c r="G619" s="36">
        <f>E619*F619</f>
        <v>0</v>
      </c>
    </row>
    <row r="620" spans="1:7" customFormat="1">
      <c r="A620" s="10"/>
      <c r="B620" s="59"/>
      <c r="C620" s="3"/>
      <c r="D620" s="29"/>
      <c r="E620" s="29"/>
      <c r="F620" s="36"/>
      <c r="G620" s="36"/>
    </row>
    <row r="621" spans="1:7" customFormat="1" ht="25.5">
      <c r="A621" s="31">
        <v>3</v>
      </c>
      <c r="B621" s="55"/>
      <c r="C621" s="39" t="s">
        <v>580</v>
      </c>
      <c r="D621" s="29"/>
      <c r="E621" s="29"/>
      <c r="F621" s="36"/>
    </row>
    <row r="622" spans="1:7" customFormat="1">
      <c r="A622" s="49"/>
      <c r="B622" s="55" t="s">
        <v>9</v>
      </c>
      <c r="C622" s="39" t="s">
        <v>119</v>
      </c>
      <c r="D622" s="29" t="s">
        <v>5</v>
      </c>
      <c r="E622" s="29">
        <v>1</v>
      </c>
      <c r="F622" s="36"/>
    </row>
    <row r="623" spans="1:7" customFormat="1">
      <c r="A623" s="49"/>
      <c r="B623" s="55" t="s">
        <v>9</v>
      </c>
      <c r="C623" s="39" t="s">
        <v>120</v>
      </c>
      <c r="D623" s="29" t="s">
        <v>5</v>
      </c>
      <c r="E623" s="29">
        <v>1</v>
      </c>
      <c r="F623" s="36"/>
    </row>
    <row r="624" spans="1:7" customFormat="1">
      <c r="A624" s="49"/>
      <c r="B624" s="55"/>
      <c r="C624" s="28" t="s">
        <v>70</v>
      </c>
      <c r="D624" s="29"/>
      <c r="E624" s="29"/>
      <c r="F624" s="36"/>
    </row>
    <row r="625" spans="1:7" customFormat="1">
      <c r="A625" s="49"/>
      <c r="B625" s="55" t="s">
        <v>9</v>
      </c>
      <c r="C625" s="39" t="s">
        <v>125</v>
      </c>
      <c r="D625" s="29" t="s">
        <v>5</v>
      </c>
      <c r="E625" s="29">
        <v>1</v>
      </c>
      <c r="F625" s="36"/>
      <c r="G625" s="36"/>
    </row>
    <row r="626" spans="1:7" customFormat="1">
      <c r="A626" s="49"/>
      <c r="B626" s="55" t="s">
        <v>9</v>
      </c>
      <c r="C626" s="39" t="s">
        <v>126</v>
      </c>
      <c r="D626" s="29" t="s">
        <v>5</v>
      </c>
      <c r="E626" s="29">
        <v>3</v>
      </c>
      <c r="F626" s="36"/>
      <c r="G626" s="36"/>
    </row>
    <row r="627" spans="1:7" customFormat="1" ht="25.5">
      <c r="A627" s="49"/>
      <c r="B627" s="55" t="s">
        <v>9</v>
      </c>
      <c r="C627" s="39" t="s">
        <v>165</v>
      </c>
      <c r="D627" s="29" t="s">
        <v>5</v>
      </c>
      <c r="E627" s="29">
        <v>1</v>
      </c>
      <c r="F627" s="36"/>
      <c r="G627" s="36"/>
    </row>
    <row r="628" spans="1:7" customFormat="1">
      <c r="A628" s="49"/>
      <c r="B628" s="55" t="s">
        <v>9</v>
      </c>
      <c r="C628" s="39" t="s">
        <v>121</v>
      </c>
      <c r="D628" s="29" t="s">
        <v>5</v>
      </c>
      <c r="E628" s="29">
        <v>1</v>
      </c>
      <c r="F628" s="36"/>
    </row>
    <row r="629" spans="1:7" customFormat="1">
      <c r="A629" s="49"/>
      <c r="B629" s="55"/>
      <c r="C629" s="79" t="s">
        <v>122</v>
      </c>
      <c r="D629" s="80" t="s">
        <v>5</v>
      </c>
      <c r="E629" s="80">
        <v>1</v>
      </c>
      <c r="F629" s="36"/>
      <c r="G629" s="36">
        <f>E629*F629</f>
        <v>0</v>
      </c>
    </row>
    <row r="630" spans="1:7" customFormat="1">
      <c r="A630" s="49"/>
      <c r="B630" s="55"/>
      <c r="C630" s="39"/>
      <c r="D630" s="29"/>
      <c r="E630" s="29"/>
      <c r="F630" s="36"/>
      <c r="G630" s="36"/>
    </row>
    <row r="631" spans="1:7" customFormat="1">
      <c r="A631" s="31">
        <v>4</v>
      </c>
      <c r="B631" s="55"/>
      <c r="C631" s="39" t="s">
        <v>123</v>
      </c>
      <c r="D631" s="29"/>
      <c r="E631" s="29"/>
      <c r="F631" s="36"/>
      <c r="G631" s="36"/>
    </row>
    <row r="632" spans="1:7" customFormat="1">
      <c r="A632" s="31"/>
      <c r="B632" s="55"/>
      <c r="C632" s="96" t="s">
        <v>166</v>
      </c>
      <c r="D632" s="29" t="s">
        <v>5</v>
      </c>
      <c r="E632" s="29">
        <v>3</v>
      </c>
      <c r="F632" s="36"/>
      <c r="G632" s="36">
        <f>E632*F632</f>
        <v>0</v>
      </c>
    </row>
    <row r="633" spans="1:7" customFormat="1">
      <c r="A633" s="10"/>
      <c r="B633" s="56"/>
      <c r="C633" s="57"/>
      <c r="D633" s="29"/>
      <c r="E633" s="29"/>
      <c r="F633" s="36"/>
      <c r="G633" s="36"/>
    </row>
    <row r="634" spans="1:7" customFormat="1">
      <c r="A634" s="31">
        <v>5</v>
      </c>
      <c r="B634" s="55"/>
      <c r="C634" s="39" t="s">
        <v>127</v>
      </c>
      <c r="D634" s="29"/>
      <c r="E634" s="29"/>
      <c r="F634" s="36"/>
      <c r="G634" s="36"/>
    </row>
    <row r="635" spans="1:7" customFormat="1" ht="36">
      <c r="A635" s="31"/>
      <c r="B635" s="55"/>
      <c r="C635" s="28" t="s">
        <v>124</v>
      </c>
      <c r="D635" s="29" t="s">
        <v>5</v>
      </c>
      <c r="E635" s="29">
        <v>3</v>
      </c>
      <c r="F635" s="36"/>
      <c r="G635" s="36">
        <f>E635*F635</f>
        <v>0</v>
      </c>
    </row>
    <row r="636" spans="1:7" customFormat="1">
      <c r="A636" s="10"/>
      <c r="B636" s="56"/>
      <c r="C636" s="57"/>
      <c r="D636" s="29"/>
      <c r="E636" s="29"/>
      <c r="F636" s="36"/>
      <c r="G636" s="36"/>
    </row>
    <row r="637" spans="1:7" customFormat="1">
      <c r="A637" s="31">
        <v>6</v>
      </c>
      <c r="B637" s="55"/>
      <c r="C637" s="39" t="s">
        <v>337</v>
      </c>
      <c r="D637" s="29"/>
      <c r="E637" s="29"/>
      <c r="F637" s="36"/>
      <c r="G637" s="36"/>
    </row>
    <row r="638" spans="1:7" customFormat="1" ht="36">
      <c r="A638" s="31"/>
      <c r="B638" s="55"/>
      <c r="C638" s="28" t="s">
        <v>128</v>
      </c>
      <c r="D638" s="29" t="s">
        <v>5</v>
      </c>
      <c r="E638" s="29">
        <v>1</v>
      </c>
      <c r="F638" s="36"/>
      <c r="G638" s="36">
        <f>E638*F638</f>
        <v>0</v>
      </c>
    </row>
    <row r="639" spans="1:7" customFormat="1">
      <c r="A639" s="10"/>
      <c r="B639" s="56"/>
      <c r="C639" s="57"/>
      <c r="D639" s="29"/>
      <c r="E639" s="29"/>
      <c r="F639" s="36"/>
      <c r="G639" s="36"/>
    </row>
    <row r="640" spans="1:7" customFormat="1" ht="25.5">
      <c r="A640" s="31">
        <v>7</v>
      </c>
      <c r="B640" s="55"/>
      <c r="C640" s="39" t="s">
        <v>169</v>
      </c>
      <c r="D640" s="29" t="s">
        <v>5</v>
      </c>
      <c r="E640" s="29">
        <v>1</v>
      </c>
      <c r="F640" s="36"/>
      <c r="G640" s="36">
        <f>E640*F640</f>
        <v>0</v>
      </c>
    </row>
    <row r="641" spans="1:7" customFormat="1">
      <c r="A641" s="49"/>
      <c r="B641" s="55"/>
      <c r="C641" s="39"/>
      <c r="D641" s="29"/>
      <c r="E641" s="29"/>
      <c r="F641" s="36"/>
      <c r="G641" s="36"/>
    </row>
    <row r="642" spans="1:7" customFormat="1">
      <c r="A642" s="31">
        <v>8</v>
      </c>
      <c r="B642" s="32"/>
      <c r="C642" s="39" t="s">
        <v>338</v>
      </c>
      <c r="D642" s="29" t="s">
        <v>5</v>
      </c>
      <c r="E642" s="29">
        <v>2</v>
      </c>
      <c r="F642" s="36"/>
      <c r="G642" s="36">
        <f>(E642*F642)</f>
        <v>0</v>
      </c>
    </row>
    <row r="643" spans="1:7" customFormat="1">
      <c r="A643" s="10"/>
      <c r="B643" s="59"/>
      <c r="C643" s="47"/>
      <c r="D643" s="84"/>
      <c r="E643" s="84"/>
      <c r="F643" s="97"/>
      <c r="G643" s="97"/>
    </row>
    <row r="644" spans="1:7" s="9" customFormat="1" ht="25.5">
      <c r="A644" s="31">
        <v>9</v>
      </c>
      <c r="B644" s="55"/>
      <c r="C644" s="39" t="s">
        <v>147</v>
      </c>
      <c r="D644" s="29" t="s">
        <v>5</v>
      </c>
      <c r="E644" s="29">
        <v>1</v>
      </c>
      <c r="F644" s="36"/>
      <c r="G644" s="36">
        <f>E644*F644</f>
        <v>0</v>
      </c>
    </row>
    <row r="645" spans="1:7" customFormat="1">
      <c r="A645" s="49"/>
      <c r="B645" s="55"/>
      <c r="C645" s="39"/>
      <c r="D645" s="29"/>
      <c r="E645" s="29"/>
      <c r="F645" s="36"/>
      <c r="G645" s="36"/>
    </row>
    <row r="646" spans="1:7" customFormat="1" ht="25.5">
      <c r="A646" s="31">
        <v>10</v>
      </c>
      <c r="B646" s="55"/>
      <c r="C646" s="39" t="s">
        <v>376</v>
      </c>
      <c r="D646" s="29" t="s">
        <v>5</v>
      </c>
      <c r="E646" s="29">
        <v>1</v>
      </c>
      <c r="F646" s="36"/>
      <c r="G646" s="36">
        <f>E646*F646</f>
        <v>0</v>
      </c>
    </row>
    <row r="647" spans="1:7" s="4" customFormat="1">
      <c r="A647" s="49"/>
      <c r="B647" s="55"/>
      <c r="C647" s="39"/>
      <c r="D647" s="29"/>
      <c r="E647" s="29"/>
      <c r="F647" s="36"/>
      <c r="G647" s="36"/>
    </row>
    <row r="648" spans="1:7" s="4" customFormat="1" ht="25.5">
      <c r="A648" s="43"/>
      <c r="B648" s="81"/>
      <c r="C648" s="44" t="s">
        <v>598</v>
      </c>
      <c r="D648" s="83"/>
      <c r="E648" s="83"/>
      <c r="F648" s="98"/>
      <c r="G648" s="98">
        <f>SUM(G609:G647)</f>
        <v>0</v>
      </c>
    </row>
    <row r="649" spans="1:7" s="4" customFormat="1">
      <c r="A649" s="10"/>
      <c r="B649" s="59"/>
      <c r="C649" s="3"/>
      <c r="D649" s="29"/>
      <c r="E649" s="29"/>
      <c r="F649" s="36"/>
      <c r="G649" s="36"/>
    </row>
    <row r="650" spans="1:7" s="4" customFormat="1">
      <c r="A650" s="10"/>
      <c r="B650" s="59"/>
      <c r="C650" s="3"/>
      <c r="D650" s="29"/>
      <c r="E650" s="29"/>
      <c r="F650" s="36"/>
      <c r="G650" s="36"/>
    </row>
    <row r="651" spans="1:7" s="4" customFormat="1" ht="14.25">
      <c r="A651" s="23" t="s">
        <v>40</v>
      </c>
      <c r="B651" s="81"/>
      <c r="C651" s="25" t="s">
        <v>29</v>
      </c>
      <c r="D651" s="26"/>
      <c r="E651" s="26"/>
      <c r="F651" s="45"/>
      <c r="G651" s="45"/>
    </row>
    <row r="652" spans="1:7" s="4" customFormat="1">
      <c r="A652" s="93"/>
      <c r="B652" s="94"/>
      <c r="C652" s="47"/>
      <c r="D652" s="29"/>
      <c r="E652" s="29"/>
      <c r="F652" s="36"/>
      <c r="G652" s="36"/>
    </row>
    <row r="653" spans="1:7" customFormat="1" ht="48">
      <c r="A653" s="17"/>
      <c r="B653" s="18"/>
      <c r="C653" s="28" t="s">
        <v>394</v>
      </c>
      <c r="D653" s="20"/>
      <c r="E653" s="20"/>
      <c r="F653" s="13"/>
      <c r="G653" s="13"/>
    </row>
    <row r="654" spans="1:7" customFormat="1">
      <c r="A654" s="17"/>
      <c r="B654" s="18"/>
      <c r="C654" s="54"/>
      <c r="D654" s="20"/>
      <c r="E654" s="20"/>
      <c r="F654" s="13"/>
      <c r="G654" s="13"/>
    </row>
    <row r="655" spans="1:7" customFormat="1" ht="38.25">
      <c r="A655" s="31">
        <v>1</v>
      </c>
      <c r="B655" s="59"/>
      <c r="C655" s="39" t="s">
        <v>339</v>
      </c>
      <c r="D655" s="29"/>
      <c r="E655" s="29"/>
      <c r="F655" s="36"/>
      <c r="G655" s="36"/>
    </row>
    <row r="656" spans="1:7" customFormat="1" ht="25.5">
      <c r="A656" s="10"/>
      <c r="B656" s="55" t="s">
        <v>9</v>
      </c>
      <c r="C656" s="39" t="s">
        <v>515</v>
      </c>
      <c r="D656" s="29" t="s">
        <v>3</v>
      </c>
      <c r="E656" s="29">
        <v>2050</v>
      </c>
      <c r="F656" s="36"/>
      <c r="G656" s="36">
        <f>E656*F656</f>
        <v>0</v>
      </c>
    </row>
    <row r="657" spans="1:7" customFormat="1" ht="25.5">
      <c r="A657" s="10"/>
      <c r="B657" s="55" t="s">
        <v>9</v>
      </c>
      <c r="C657" s="39" t="s">
        <v>184</v>
      </c>
      <c r="D657" s="29" t="s">
        <v>3</v>
      </c>
      <c r="E657" s="29">
        <v>320</v>
      </c>
      <c r="F657" s="36"/>
      <c r="G657" s="36">
        <f>E657*F657</f>
        <v>0</v>
      </c>
    </row>
    <row r="658" spans="1:7" customFormat="1">
      <c r="A658" s="49"/>
      <c r="B658" s="55" t="s">
        <v>9</v>
      </c>
      <c r="C658" s="39" t="s">
        <v>182</v>
      </c>
      <c r="D658" s="29" t="s">
        <v>3</v>
      </c>
      <c r="E658" s="29">
        <v>10</v>
      </c>
      <c r="F658" s="36"/>
      <c r="G658" s="36">
        <f>E658*F658</f>
        <v>0</v>
      </c>
    </row>
    <row r="659" spans="1:7" customFormat="1">
      <c r="A659" s="10"/>
      <c r="B659" s="55"/>
      <c r="C659" s="39"/>
      <c r="D659" s="29"/>
      <c r="E659" s="29"/>
      <c r="F659" s="61"/>
      <c r="G659" s="61"/>
    </row>
    <row r="660" spans="1:7" customFormat="1">
      <c r="A660" s="31">
        <v>2</v>
      </c>
      <c r="B660" s="59"/>
      <c r="C660" s="39" t="s">
        <v>17</v>
      </c>
      <c r="D660" s="29"/>
      <c r="E660" s="29"/>
      <c r="F660" s="61"/>
      <c r="G660" s="61"/>
    </row>
    <row r="661" spans="1:7" s="4" customFormat="1" ht="36">
      <c r="A661" s="49"/>
      <c r="B661" s="55"/>
      <c r="C661" s="28" t="s">
        <v>414</v>
      </c>
      <c r="D661" s="29"/>
      <c r="E661" s="29"/>
      <c r="F661" s="30"/>
      <c r="G661" s="30"/>
    </row>
    <row r="662" spans="1:7" customFormat="1">
      <c r="A662" s="10"/>
      <c r="B662" s="55" t="s">
        <v>9</v>
      </c>
      <c r="C662" s="39" t="s">
        <v>10</v>
      </c>
      <c r="D662" s="29" t="s">
        <v>3</v>
      </c>
      <c r="E662" s="29">
        <v>2100</v>
      </c>
      <c r="F662" s="36"/>
      <c r="G662" s="36">
        <f>E662*F662</f>
        <v>0</v>
      </c>
    </row>
    <row r="663" spans="1:7" customFormat="1">
      <c r="A663" s="10"/>
      <c r="B663" s="55" t="s">
        <v>9</v>
      </c>
      <c r="C663" s="39" t="s">
        <v>73</v>
      </c>
      <c r="D663" s="29" t="s">
        <v>3</v>
      </c>
      <c r="E663" s="29">
        <v>330</v>
      </c>
      <c r="F663" s="36"/>
      <c r="G663" s="36">
        <f>E663*F663</f>
        <v>0</v>
      </c>
    </row>
    <row r="664" spans="1:7" customFormat="1">
      <c r="A664" s="10"/>
      <c r="B664" s="55"/>
      <c r="C664" s="39"/>
      <c r="D664" s="29"/>
      <c r="E664" s="29"/>
      <c r="F664" s="36"/>
      <c r="G664" s="36"/>
    </row>
    <row r="665" spans="1:7" customFormat="1" ht="191.25">
      <c r="A665" s="31">
        <v>3</v>
      </c>
      <c r="B665" s="60"/>
      <c r="C665" s="39" t="s">
        <v>194</v>
      </c>
      <c r="D665" s="29" t="s">
        <v>5</v>
      </c>
      <c r="E665" s="29">
        <v>1</v>
      </c>
      <c r="F665" s="61"/>
      <c r="G665" s="61">
        <f>(E665*F665)</f>
        <v>0</v>
      </c>
    </row>
    <row r="666" spans="1:7" customFormat="1">
      <c r="A666" s="31"/>
      <c r="B666" s="60"/>
      <c r="C666" s="39"/>
      <c r="D666" s="29"/>
      <c r="E666" s="29"/>
      <c r="F666" s="61"/>
      <c r="G666" s="61"/>
    </row>
    <row r="667" spans="1:7" customFormat="1">
      <c r="A667" s="31">
        <v>4</v>
      </c>
      <c r="B667" s="60"/>
      <c r="C667" s="39" t="s">
        <v>195</v>
      </c>
      <c r="D667" s="29" t="s">
        <v>5</v>
      </c>
      <c r="E667" s="29">
        <v>2</v>
      </c>
      <c r="F667" s="61"/>
      <c r="G667" s="61">
        <f>(E667*F667)</f>
        <v>0</v>
      </c>
    </row>
    <row r="668" spans="1:7" customFormat="1">
      <c r="A668" s="31"/>
      <c r="B668" s="60"/>
      <c r="C668" s="39"/>
      <c r="D668" s="29"/>
      <c r="E668" s="29"/>
      <c r="F668" s="61"/>
      <c r="G668" s="61"/>
    </row>
    <row r="669" spans="1:7" customFormat="1" ht="89.25">
      <c r="A669" s="31">
        <v>5</v>
      </c>
      <c r="B669" s="39"/>
      <c r="C669" s="39" t="s">
        <v>196</v>
      </c>
      <c r="D669" s="29" t="s">
        <v>5</v>
      </c>
      <c r="E669" s="29">
        <v>1</v>
      </c>
      <c r="F669" s="61"/>
      <c r="G669" s="61">
        <f>(E669*F669)</f>
        <v>0</v>
      </c>
    </row>
    <row r="670" spans="1:7" customFormat="1">
      <c r="A670" s="31"/>
      <c r="B670" s="60"/>
      <c r="C670" s="39"/>
      <c r="D670" s="29"/>
      <c r="E670" s="29"/>
      <c r="F670" s="61"/>
      <c r="G670" s="61"/>
    </row>
    <row r="671" spans="1:7" customFormat="1">
      <c r="A671" s="31">
        <v>6</v>
      </c>
      <c r="B671" s="60"/>
      <c r="C671" s="39" t="s">
        <v>148</v>
      </c>
      <c r="D671" s="29" t="s">
        <v>5</v>
      </c>
      <c r="E671" s="29">
        <v>2</v>
      </c>
      <c r="F671" s="61"/>
      <c r="G671" s="61">
        <f>E671*F671</f>
        <v>0</v>
      </c>
    </row>
    <row r="672" spans="1:7" customFormat="1">
      <c r="A672" s="31"/>
      <c r="B672" s="60"/>
      <c r="C672" s="39"/>
      <c r="D672" s="29"/>
      <c r="E672" s="29"/>
      <c r="F672" s="61"/>
      <c r="G672" s="61"/>
    </row>
    <row r="673" spans="1:7" customFormat="1" ht="38.25">
      <c r="A673" s="31">
        <v>7</v>
      </c>
      <c r="B673" s="60"/>
      <c r="C673" s="39" t="s">
        <v>197</v>
      </c>
      <c r="D673" s="29" t="s">
        <v>5</v>
      </c>
      <c r="E673" s="29">
        <v>2</v>
      </c>
      <c r="F673" s="61"/>
      <c r="G673" s="61">
        <f>E673*F673</f>
        <v>0</v>
      </c>
    </row>
    <row r="674" spans="1:7" customFormat="1">
      <c r="A674" s="31"/>
      <c r="B674" s="60"/>
      <c r="C674" s="39"/>
      <c r="D674" s="29"/>
      <c r="E674" s="29"/>
      <c r="F674" s="61"/>
      <c r="G674" s="61"/>
    </row>
    <row r="675" spans="1:7" customFormat="1" ht="25.5">
      <c r="A675" s="31">
        <v>8</v>
      </c>
      <c r="B675" s="59"/>
      <c r="C675" s="39" t="s">
        <v>186</v>
      </c>
      <c r="D675" s="29"/>
      <c r="E675" s="72"/>
      <c r="F675" s="36"/>
      <c r="G675" s="36"/>
    </row>
    <row r="676" spans="1:7" customFormat="1" ht="24">
      <c r="A676" s="10"/>
      <c r="B676" s="59"/>
      <c r="C676" s="28" t="s">
        <v>340</v>
      </c>
      <c r="D676" s="3"/>
      <c r="E676" s="99"/>
      <c r="F676" s="100"/>
    </row>
    <row r="677" spans="1:7" customFormat="1">
      <c r="A677" s="49"/>
      <c r="B677" s="59"/>
      <c r="C677" s="39"/>
      <c r="D677" s="29"/>
      <c r="E677" s="72"/>
      <c r="F677" s="36"/>
      <c r="G677" s="36"/>
    </row>
    <row r="678" spans="1:7" customFormat="1" ht="63.75">
      <c r="A678" s="31">
        <v>9</v>
      </c>
      <c r="B678" s="60"/>
      <c r="C678" s="39" t="s">
        <v>198</v>
      </c>
      <c r="D678" s="29" t="s">
        <v>5</v>
      </c>
      <c r="E678" s="29">
        <v>67</v>
      </c>
      <c r="F678" s="61"/>
      <c r="G678" s="61">
        <f>(E678*F678)</f>
        <v>0</v>
      </c>
    </row>
    <row r="679" spans="1:7" customFormat="1">
      <c r="A679" s="31"/>
      <c r="B679" s="60"/>
      <c r="C679" s="39"/>
      <c r="D679" s="29"/>
      <c r="E679" s="29"/>
      <c r="F679" s="61"/>
      <c r="G679" s="61"/>
    </row>
    <row r="680" spans="1:7" customFormat="1" ht="76.5">
      <c r="A680" s="31">
        <v>10</v>
      </c>
      <c r="B680" s="60"/>
      <c r="C680" s="39" t="s">
        <v>341</v>
      </c>
      <c r="D680" s="29" t="s">
        <v>5</v>
      </c>
      <c r="E680" s="29">
        <v>14</v>
      </c>
      <c r="F680" s="61"/>
      <c r="G680" s="61">
        <f>(E680*F680)</f>
        <v>0</v>
      </c>
    </row>
    <row r="681" spans="1:7" customFormat="1">
      <c r="A681" s="31"/>
      <c r="B681" s="60"/>
      <c r="C681" s="39"/>
      <c r="D681" s="29"/>
      <c r="E681" s="29"/>
      <c r="F681" s="61"/>
      <c r="G681" s="61"/>
    </row>
    <row r="682" spans="1:7" customFormat="1" ht="63.75">
      <c r="A682" s="31">
        <v>11</v>
      </c>
      <c r="B682" s="60"/>
      <c r="C682" s="39" t="s">
        <v>199</v>
      </c>
      <c r="D682" s="29" t="s">
        <v>5</v>
      </c>
      <c r="E682" s="29">
        <v>3</v>
      </c>
      <c r="F682" s="61"/>
      <c r="G682" s="61">
        <f>(E682*F682)</f>
        <v>0</v>
      </c>
    </row>
    <row r="683" spans="1:7" customFormat="1">
      <c r="A683" s="31"/>
      <c r="B683" s="60"/>
      <c r="C683" s="39"/>
      <c r="D683" s="29"/>
      <c r="E683" s="29"/>
      <c r="F683" s="61"/>
      <c r="G683" s="61"/>
    </row>
    <row r="684" spans="1:7" customFormat="1" ht="51">
      <c r="A684" s="31">
        <v>12</v>
      </c>
      <c r="B684" s="60"/>
      <c r="C684" s="39" t="s">
        <v>342</v>
      </c>
      <c r="D684" s="29" t="s">
        <v>5</v>
      </c>
      <c r="E684" s="29">
        <v>10</v>
      </c>
      <c r="F684" s="61"/>
      <c r="G684" s="61">
        <f>(E684*F684)</f>
        <v>0</v>
      </c>
    </row>
    <row r="685" spans="1:7" customFormat="1">
      <c r="A685" s="31"/>
      <c r="B685" s="60"/>
      <c r="C685" s="3"/>
      <c r="D685" s="29"/>
      <c r="E685" s="29"/>
      <c r="F685" s="61"/>
      <c r="G685" s="61"/>
    </row>
    <row r="686" spans="1:7" customFormat="1" ht="38.25">
      <c r="A686" s="31">
        <v>13</v>
      </c>
      <c r="B686" s="60"/>
      <c r="C686" s="39" t="s">
        <v>343</v>
      </c>
      <c r="D686" s="29" t="s">
        <v>5</v>
      </c>
      <c r="E686" s="29">
        <v>17</v>
      </c>
      <c r="F686" s="36"/>
      <c r="G686" s="61">
        <f>(E686*F686)</f>
        <v>0</v>
      </c>
    </row>
    <row r="687" spans="1:7" customFormat="1">
      <c r="A687" s="31"/>
      <c r="B687" s="60"/>
      <c r="C687" s="39"/>
      <c r="D687" s="29"/>
      <c r="E687" s="29"/>
      <c r="F687" s="61"/>
      <c r="G687" s="61"/>
    </row>
    <row r="688" spans="1:7" customFormat="1" ht="102">
      <c r="A688" s="31">
        <v>14</v>
      </c>
      <c r="B688" s="60"/>
      <c r="C688" s="39" t="s">
        <v>344</v>
      </c>
      <c r="D688" s="29" t="s">
        <v>5</v>
      </c>
      <c r="E688" s="29">
        <v>2</v>
      </c>
      <c r="F688" s="36"/>
      <c r="G688" s="61">
        <f>(E688*F688)</f>
        <v>0</v>
      </c>
    </row>
    <row r="689" spans="1:7" customFormat="1">
      <c r="A689" s="31"/>
      <c r="B689" s="60"/>
      <c r="C689" s="39"/>
      <c r="D689" s="29"/>
      <c r="E689" s="29"/>
      <c r="F689" s="61"/>
      <c r="G689" s="61"/>
    </row>
    <row r="690" spans="1:7" customFormat="1" ht="38.25">
      <c r="A690" s="31">
        <v>15</v>
      </c>
      <c r="B690" s="60"/>
      <c r="C690" s="39" t="s">
        <v>200</v>
      </c>
      <c r="D690" s="29" t="s">
        <v>5</v>
      </c>
      <c r="E690" s="29">
        <v>22</v>
      </c>
      <c r="F690" s="61"/>
      <c r="G690" s="61">
        <f>(E690*F690)</f>
        <v>0</v>
      </c>
    </row>
    <row r="691" spans="1:7" customFormat="1">
      <c r="A691" s="31"/>
      <c r="B691" s="60"/>
      <c r="C691" s="39"/>
      <c r="D691" s="29"/>
      <c r="E691" s="29"/>
      <c r="F691" s="61"/>
      <c r="G691" s="61"/>
    </row>
    <row r="692" spans="1:7" customFormat="1" ht="38.25">
      <c r="A692" s="31">
        <v>16</v>
      </c>
      <c r="B692" s="60"/>
      <c r="C692" s="39" t="s">
        <v>201</v>
      </c>
      <c r="D692" s="29" t="s">
        <v>5</v>
      </c>
      <c r="E692" s="29">
        <v>15</v>
      </c>
      <c r="F692" s="61"/>
      <c r="G692" s="61">
        <f>(E692*F692)</f>
        <v>0</v>
      </c>
    </row>
    <row r="693" spans="1:7" customFormat="1">
      <c r="A693" s="31"/>
      <c r="B693" s="60"/>
      <c r="C693" s="39"/>
      <c r="D693" s="29"/>
      <c r="E693" s="29"/>
      <c r="F693" s="61"/>
      <c r="G693" s="61"/>
    </row>
    <row r="694" spans="1:7" customFormat="1" ht="25.5">
      <c r="A694" s="31">
        <v>17</v>
      </c>
      <c r="B694" s="60"/>
      <c r="C694" s="39" t="s">
        <v>202</v>
      </c>
      <c r="D694" s="29" t="s">
        <v>5</v>
      </c>
      <c r="E694" s="29">
        <v>10</v>
      </c>
      <c r="F694" s="61"/>
      <c r="G694" s="61">
        <f>(E694*F694)</f>
        <v>0</v>
      </c>
    </row>
    <row r="695" spans="1:7" customFormat="1">
      <c r="A695" s="31"/>
      <c r="B695" s="60"/>
      <c r="C695" s="39"/>
      <c r="D695" s="29"/>
      <c r="E695" s="29"/>
      <c r="F695" s="61"/>
      <c r="G695" s="61"/>
    </row>
    <row r="696" spans="1:7" customFormat="1" ht="25.5">
      <c r="A696" s="31">
        <v>18</v>
      </c>
      <c r="B696" s="60"/>
      <c r="C696" s="39" t="s">
        <v>203</v>
      </c>
      <c r="D696" s="29" t="s">
        <v>5</v>
      </c>
      <c r="E696" s="29">
        <v>17</v>
      </c>
      <c r="F696" s="61"/>
      <c r="G696" s="61">
        <f>(E696*F696)</f>
        <v>0</v>
      </c>
    </row>
    <row r="697" spans="1:7" customFormat="1">
      <c r="A697" s="31"/>
      <c r="B697" s="60"/>
      <c r="C697" s="39"/>
      <c r="D697" s="29"/>
      <c r="E697" s="29"/>
      <c r="F697" s="61"/>
      <c r="G697" s="61"/>
    </row>
    <row r="698" spans="1:7" customFormat="1" ht="25.5">
      <c r="A698" s="31">
        <v>19</v>
      </c>
      <c r="B698" s="60"/>
      <c r="C698" s="39" t="s">
        <v>204</v>
      </c>
      <c r="D698" s="29" t="s">
        <v>5</v>
      </c>
      <c r="E698" s="29">
        <v>150</v>
      </c>
      <c r="F698" s="61"/>
      <c r="G698" s="61">
        <f>(E698*F698)</f>
        <v>0</v>
      </c>
    </row>
    <row r="699" spans="1:7" customFormat="1">
      <c r="A699" s="31"/>
      <c r="B699" s="55"/>
      <c r="C699" s="39"/>
      <c r="D699" s="29"/>
      <c r="E699" s="29"/>
      <c r="F699" s="36"/>
      <c r="G699" s="36"/>
    </row>
    <row r="700" spans="1:7" s="9" customFormat="1" ht="25.5">
      <c r="A700" s="31">
        <v>20</v>
      </c>
      <c r="B700" s="59"/>
      <c r="C700" s="39" t="s">
        <v>345</v>
      </c>
      <c r="D700" s="29" t="s">
        <v>5</v>
      </c>
      <c r="E700" s="29">
        <v>1</v>
      </c>
      <c r="F700" s="36"/>
      <c r="G700" s="36">
        <f>(E700*F700)</f>
        <v>0</v>
      </c>
    </row>
    <row r="701" spans="1:7" customFormat="1">
      <c r="A701" s="10"/>
      <c r="B701" s="55"/>
      <c r="C701" s="39"/>
      <c r="D701" s="29"/>
      <c r="E701" s="29"/>
      <c r="F701" s="36"/>
      <c r="G701" s="36"/>
    </row>
    <row r="702" spans="1:7" customFormat="1" ht="51">
      <c r="A702" s="31">
        <v>21</v>
      </c>
      <c r="B702" s="59"/>
      <c r="C702" s="39" t="s">
        <v>129</v>
      </c>
      <c r="D702" s="29" t="s">
        <v>5</v>
      </c>
      <c r="E702" s="29">
        <v>1</v>
      </c>
      <c r="F702" s="36"/>
      <c r="G702" s="36">
        <f>E702*F702</f>
        <v>0</v>
      </c>
    </row>
    <row r="703" spans="1:7" customFormat="1">
      <c r="A703" s="49"/>
      <c r="B703" s="59"/>
      <c r="C703" s="39"/>
      <c r="D703" s="29"/>
      <c r="E703" s="29"/>
      <c r="F703" s="61"/>
      <c r="G703" s="61"/>
    </row>
    <row r="704" spans="1:7" customFormat="1" ht="25.5">
      <c r="A704" s="31">
        <v>22</v>
      </c>
      <c r="B704" s="38"/>
      <c r="C704" s="39" t="s">
        <v>390</v>
      </c>
      <c r="D704" s="29" t="s">
        <v>5</v>
      </c>
      <c r="E704" s="29">
        <v>1</v>
      </c>
      <c r="F704" s="36"/>
      <c r="G704" s="36">
        <f t="shared" ref="G704" si="19">F704*E704</f>
        <v>0</v>
      </c>
    </row>
    <row r="705" spans="1:7" customFormat="1">
      <c r="A705" s="49"/>
      <c r="B705" s="59"/>
      <c r="C705" s="39"/>
      <c r="D705" s="29"/>
      <c r="E705" s="29"/>
      <c r="F705" s="61"/>
      <c r="G705" s="61"/>
    </row>
    <row r="706" spans="1:7" customFormat="1" ht="76.5">
      <c r="A706" s="31">
        <v>23</v>
      </c>
      <c r="B706" s="59"/>
      <c r="C706" s="39" t="s">
        <v>143</v>
      </c>
      <c r="D706" s="69" t="s">
        <v>249</v>
      </c>
      <c r="E706" s="29"/>
      <c r="F706" s="36"/>
      <c r="G706" s="36"/>
    </row>
    <row r="707" spans="1:7" customFormat="1">
      <c r="A707" s="31"/>
      <c r="B707" s="38"/>
      <c r="C707" s="28"/>
      <c r="D707" s="29"/>
      <c r="E707" s="29"/>
      <c r="F707" s="36"/>
      <c r="G707" s="36"/>
    </row>
    <row r="708" spans="1:7" s="4" customFormat="1" ht="25.5">
      <c r="A708" s="43"/>
      <c r="B708" s="81"/>
      <c r="C708" s="44" t="s">
        <v>599</v>
      </c>
      <c r="D708" s="83"/>
      <c r="E708" s="83"/>
      <c r="F708" s="98"/>
      <c r="G708" s="98">
        <f>SUM(G652:G707)</f>
        <v>0</v>
      </c>
    </row>
    <row r="709" spans="1:7" s="4" customFormat="1">
      <c r="A709" s="10"/>
      <c r="B709" s="59"/>
      <c r="C709" s="47"/>
      <c r="D709" s="84"/>
      <c r="E709" s="84"/>
      <c r="F709" s="97"/>
      <c r="G709" s="97"/>
    </row>
    <row r="710" spans="1:7" s="4" customFormat="1">
      <c r="A710" s="10"/>
      <c r="B710" s="59"/>
      <c r="C710" s="47"/>
      <c r="D710" s="84"/>
      <c r="E710" s="84"/>
      <c r="F710" s="97"/>
      <c r="G710" s="97"/>
    </row>
    <row r="711" spans="1:7" s="4" customFormat="1" ht="14.25">
      <c r="A711" s="23" t="s">
        <v>41</v>
      </c>
      <c r="B711" s="81"/>
      <c r="C711" s="25" t="s">
        <v>43</v>
      </c>
      <c r="D711" s="26"/>
      <c r="E711" s="26"/>
      <c r="F711" s="45"/>
      <c r="G711" s="45"/>
    </row>
    <row r="712" spans="1:7" s="4" customFormat="1">
      <c r="A712" s="93"/>
      <c r="B712" s="94"/>
      <c r="C712" s="47"/>
      <c r="D712" s="29"/>
      <c r="E712" s="29"/>
      <c r="F712" s="36"/>
      <c r="G712" s="36"/>
    </row>
    <row r="713" spans="1:7" customFormat="1" ht="48">
      <c r="A713" s="17"/>
      <c r="B713" s="18"/>
      <c r="C713" s="28" t="s">
        <v>394</v>
      </c>
      <c r="D713" s="20"/>
      <c r="E713" s="20"/>
      <c r="F713" s="13"/>
      <c r="G713" s="13"/>
    </row>
    <row r="714" spans="1:7" customFormat="1">
      <c r="A714" s="17"/>
      <c r="B714" s="18"/>
      <c r="C714" s="54"/>
      <c r="D714" s="20"/>
      <c r="E714" s="20"/>
      <c r="F714" s="13"/>
      <c r="G714" s="13"/>
    </row>
    <row r="715" spans="1:7" customFormat="1" ht="38.25">
      <c r="A715" s="31">
        <v>1</v>
      </c>
      <c r="B715" s="55"/>
      <c r="C715" s="39" t="s">
        <v>339</v>
      </c>
      <c r="D715" s="29"/>
      <c r="E715" s="29"/>
      <c r="F715" s="36"/>
      <c r="G715" s="36"/>
    </row>
    <row r="716" spans="1:7" customFormat="1">
      <c r="A716" s="49"/>
      <c r="B716" s="55" t="s">
        <v>9</v>
      </c>
      <c r="C716" s="3" t="s">
        <v>513</v>
      </c>
      <c r="D716" s="29" t="s">
        <v>3</v>
      </c>
      <c r="E716" s="29">
        <v>630</v>
      </c>
      <c r="F716" s="36"/>
      <c r="G716" s="36">
        <f>E716*F716</f>
        <v>0</v>
      </c>
    </row>
    <row r="717" spans="1:7" customFormat="1">
      <c r="A717" s="10"/>
      <c r="B717" s="55" t="s">
        <v>9</v>
      </c>
      <c r="C717" s="39" t="s">
        <v>516</v>
      </c>
      <c r="D717" s="29" t="s">
        <v>3</v>
      </c>
      <c r="E717" s="29">
        <v>60</v>
      </c>
      <c r="F717" s="36"/>
      <c r="G717" s="36">
        <f>E717*F717</f>
        <v>0</v>
      </c>
    </row>
    <row r="718" spans="1:7" customFormat="1">
      <c r="A718" s="49"/>
      <c r="B718" s="55" t="s">
        <v>9</v>
      </c>
      <c r="C718" s="39" t="s">
        <v>182</v>
      </c>
      <c r="D718" s="29" t="s">
        <v>3</v>
      </c>
      <c r="E718" s="29">
        <v>10</v>
      </c>
      <c r="F718" s="36"/>
      <c r="G718" s="36">
        <f>E718*F718</f>
        <v>0</v>
      </c>
    </row>
    <row r="719" spans="1:7" customFormat="1">
      <c r="A719" s="49"/>
      <c r="B719" s="55"/>
      <c r="C719" s="62"/>
      <c r="D719" s="29"/>
      <c r="E719" s="29"/>
      <c r="F719" s="36"/>
      <c r="G719" s="36"/>
    </row>
    <row r="720" spans="1:7" customFormat="1">
      <c r="A720" s="31">
        <v>2</v>
      </c>
      <c r="B720" s="59"/>
      <c r="C720" s="39" t="s">
        <v>17</v>
      </c>
      <c r="D720" s="29"/>
      <c r="E720" s="29"/>
      <c r="F720" s="36"/>
      <c r="G720" s="36"/>
    </row>
    <row r="721" spans="1:7" s="4" customFormat="1" ht="36">
      <c r="A721" s="49"/>
      <c r="B721" s="55"/>
      <c r="C721" s="28" t="s">
        <v>414</v>
      </c>
      <c r="D721" s="29"/>
      <c r="E721" s="29"/>
      <c r="F721" s="30"/>
      <c r="G721" s="30"/>
    </row>
    <row r="722" spans="1:7" customFormat="1">
      <c r="A722" s="10"/>
      <c r="B722" s="55" t="s">
        <v>9</v>
      </c>
      <c r="C722" s="39" t="s">
        <v>10</v>
      </c>
      <c r="D722" s="29" t="s">
        <v>3</v>
      </c>
      <c r="E722" s="29">
        <v>590</v>
      </c>
      <c r="F722" s="36"/>
      <c r="G722" s="36">
        <f>E722*F722</f>
        <v>0</v>
      </c>
    </row>
    <row r="723" spans="1:7" customFormat="1">
      <c r="A723" s="10"/>
      <c r="B723" s="55" t="s">
        <v>9</v>
      </c>
      <c r="C723" s="39" t="s">
        <v>73</v>
      </c>
      <c r="D723" s="29" t="s">
        <v>3</v>
      </c>
      <c r="E723" s="29">
        <v>30</v>
      </c>
      <c r="F723" s="36"/>
      <c r="G723" s="36">
        <f>E723*F723</f>
        <v>0</v>
      </c>
    </row>
    <row r="724" spans="1:7" customFormat="1">
      <c r="A724" s="10"/>
      <c r="B724" s="55"/>
      <c r="C724" s="39"/>
      <c r="D724" s="29"/>
      <c r="E724" s="29"/>
      <c r="F724" s="36"/>
      <c r="G724" s="36"/>
    </row>
    <row r="725" spans="1:7" customFormat="1" ht="165.75">
      <c r="A725" s="31">
        <v>3</v>
      </c>
      <c r="B725" s="55"/>
      <c r="C725" s="39" t="s">
        <v>185</v>
      </c>
      <c r="D725" s="29" t="s">
        <v>5</v>
      </c>
      <c r="E725" s="29">
        <v>1</v>
      </c>
      <c r="F725" s="36"/>
      <c r="G725" s="36">
        <f>(E725*F725)</f>
        <v>0</v>
      </c>
    </row>
    <row r="726" spans="1:7" customFormat="1">
      <c r="A726" s="31"/>
      <c r="B726" s="60"/>
      <c r="C726" s="39"/>
      <c r="D726" s="29"/>
      <c r="E726" s="29"/>
      <c r="F726" s="73"/>
      <c r="G726" s="73"/>
    </row>
    <row r="727" spans="1:7" customFormat="1">
      <c r="A727" s="31">
        <v>4</v>
      </c>
      <c r="B727" s="60"/>
      <c r="C727" s="39" t="s">
        <v>148</v>
      </c>
      <c r="D727" s="29" t="s">
        <v>5</v>
      </c>
      <c r="E727" s="29">
        <v>1</v>
      </c>
      <c r="F727" s="36"/>
      <c r="G727" s="36">
        <f>(E727*F727)</f>
        <v>0</v>
      </c>
    </row>
    <row r="728" spans="1:7" customFormat="1">
      <c r="A728" s="31"/>
      <c r="B728" s="60"/>
      <c r="C728" s="39"/>
      <c r="D728" s="29"/>
      <c r="E728" s="29"/>
      <c r="F728" s="73"/>
      <c r="G728" s="73"/>
    </row>
    <row r="729" spans="1:7" customFormat="1" ht="63.75">
      <c r="A729" s="31">
        <v>5</v>
      </c>
      <c r="B729" s="60"/>
      <c r="C729" s="39" t="s">
        <v>346</v>
      </c>
      <c r="D729" s="29" t="s">
        <v>5</v>
      </c>
      <c r="E729" s="29">
        <v>1</v>
      </c>
      <c r="F729" s="36"/>
      <c r="G729" s="73">
        <f>E729*F729</f>
        <v>0</v>
      </c>
    </row>
    <row r="730" spans="1:7" customFormat="1">
      <c r="A730" s="31"/>
      <c r="B730" s="55"/>
      <c r="C730" s="39"/>
      <c r="D730" s="29"/>
      <c r="E730" s="29"/>
      <c r="F730" s="36"/>
      <c r="G730" s="36"/>
    </row>
    <row r="731" spans="1:7" customFormat="1" ht="25.5">
      <c r="A731" s="31">
        <v>6</v>
      </c>
      <c r="B731" s="60"/>
      <c r="C731" s="39" t="s">
        <v>186</v>
      </c>
      <c r="D731" s="29" t="s">
        <v>5</v>
      </c>
      <c r="E731" s="29">
        <v>1</v>
      </c>
      <c r="F731" s="36"/>
      <c r="G731" s="73">
        <f>E731*F731</f>
        <v>0</v>
      </c>
    </row>
    <row r="732" spans="1:7" customFormat="1">
      <c r="A732" s="31"/>
      <c r="B732" s="55"/>
      <c r="C732" s="39"/>
      <c r="D732" s="29"/>
      <c r="E732" s="29"/>
      <c r="F732" s="36"/>
      <c r="G732" s="36"/>
    </row>
    <row r="733" spans="1:7" customFormat="1" ht="76.5">
      <c r="A733" s="31">
        <v>7</v>
      </c>
      <c r="B733" s="59"/>
      <c r="C733" s="39" t="s">
        <v>187</v>
      </c>
      <c r="D733" s="29" t="s">
        <v>5</v>
      </c>
      <c r="E733" s="29">
        <v>2</v>
      </c>
      <c r="F733" s="36"/>
      <c r="G733" s="36">
        <f>(E733*F733)</f>
        <v>0</v>
      </c>
    </row>
    <row r="734" spans="1:7" customFormat="1">
      <c r="A734" s="10"/>
      <c r="B734" s="59"/>
      <c r="C734" s="39"/>
      <c r="D734" s="29"/>
      <c r="E734" s="29"/>
      <c r="F734" s="36"/>
      <c r="G734" s="36"/>
    </row>
    <row r="735" spans="1:7" customFormat="1" ht="63.75">
      <c r="A735" s="31">
        <v>8</v>
      </c>
      <c r="B735" s="55"/>
      <c r="C735" s="39" t="s">
        <v>188</v>
      </c>
      <c r="D735" s="29" t="s">
        <v>5</v>
      </c>
      <c r="E735" s="29">
        <v>3</v>
      </c>
      <c r="F735" s="36"/>
      <c r="G735" s="36">
        <f>(E735*F735)</f>
        <v>0</v>
      </c>
    </row>
    <row r="736" spans="1:7" customFormat="1">
      <c r="A736" s="31"/>
      <c r="B736" s="55"/>
      <c r="C736" s="39"/>
      <c r="D736" s="29"/>
      <c r="E736" s="29"/>
      <c r="F736" s="36"/>
      <c r="G736" s="36"/>
    </row>
    <row r="737" spans="1:7" customFormat="1">
      <c r="A737" s="31">
        <v>9</v>
      </c>
      <c r="B737" s="55"/>
      <c r="C737" s="39" t="s">
        <v>148</v>
      </c>
      <c r="D737" s="29" t="s">
        <v>5</v>
      </c>
      <c r="E737" s="29">
        <v>3</v>
      </c>
      <c r="F737" s="36"/>
      <c r="G737" s="36">
        <f>(E737*F737)</f>
        <v>0</v>
      </c>
    </row>
    <row r="738" spans="1:7" customFormat="1">
      <c r="A738" s="31"/>
      <c r="B738" s="55"/>
      <c r="C738" s="39"/>
      <c r="D738" s="29"/>
      <c r="E738" s="29"/>
      <c r="F738" s="36"/>
      <c r="G738" s="36"/>
    </row>
    <row r="739" spans="1:7" customFormat="1" ht="165.75">
      <c r="A739" s="31">
        <v>10</v>
      </c>
      <c r="B739" s="55"/>
      <c r="C739" s="39" t="s">
        <v>347</v>
      </c>
      <c r="D739" s="29" t="s">
        <v>5</v>
      </c>
      <c r="E739" s="29">
        <v>16</v>
      </c>
      <c r="F739" s="36"/>
      <c r="G739" s="36">
        <f>(E739*F739)</f>
        <v>0</v>
      </c>
    </row>
    <row r="740" spans="1:7" customFormat="1">
      <c r="A740" s="10"/>
      <c r="B740" s="55"/>
      <c r="C740" s="39"/>
      <c r="D740" s="29"/>
      <c r="E740" s="29"/>
      <c r="F740" s="36"/>
      <c r="G740" s="36"/>
    </row>
    <row r="741" spans="1:7" customFormat="1" ht="25.5">
      <c r="A741" s="31">
        <v>11</v>
      </c>
      <c r="B741" s="59"/>
      <c r="C741" s="39" t="s">
        <v>348</v>
      </c>
      <c r="D741" s="29" t="s">
        <v>5</v>
      </c>
      <c r="E741" s="29">
        <v>16</v>
      </c>
      <c r="F741" s="36"/>
      <c r="G741" s="36">
        <f>E741*F741</f>
        <v>0</v>
      </c>
    </row>
    <row r="742" spans="1:7" customFormat="1">
      <c r="A742" s="49"/>
      <c r="B742" s="59"/>
      <c r="C742" s="39"/>
      <c r="D742" s="29"/>
      <c r="E742" s="29"/>
      <c r="F742" s="36"/>
      <c r="G742" s="36"/>
    </row>
    <row r="743" spans="1:7" customFormat="1" ht="51">
      <c r="A743" s="31">
        <v>12</v>
      </c>
      <c r="B743" s="59"/>
      <c r="C743" s="39" t="s">
        <v>349</v>
      </c>
      <c r="D743" s="29" t="s">
        <v>5</v>
      </c>
      <c r="E743" s="29">
        <v>17</v>
      </c>
      <c r="F743" s="36"/>
      <c r="G743" s="36">
        <f>E743*F743</f>
        <v>0</v>
      </c>
    </row>
    <row r="744" spans="1:7" customFormat="1">
      <c r="A744" s="49"/>
      <c r="B744" s="59"/>
      <c r="C744" s="39"/>
      <c r="D744" s="29"/>
      <c r="E744" s="29"/>
      <c r="F744" s="36"/>
      <c r="G744" s="36"/>
    </row>
    <row r="745" spans="1:7" s="8" customFormat="1" ht="25.5">
      <c r="A745" s="31">
        <v>13</v>
      </c>
      <c r="B745" s="55"/>
      <c r="C745" s="39" t="s">
        <v>189</v>
      </c>
      <c r="D745" s="29" t="s">
        <v>5</v>
      </c>
      <c r="E745" s="29">
        <v>1</v>
      </c>
      <c r="F745" s="36"/>
      <c r="G745" s="36">
        <f>E745*F745</f>
        <v>0</v>
      </c>
    </row>
    <row r="746" spans="1:7" s="8" customFormat="1">
      <c r="A746" s="10"/>
      <c r="B746" s="55"/>
      <c r="C746" s="39"/>
      <c r="D746" s="29"/>
      <c r="E746" s="29"/>
      <c r="F746" s="36"/>
      <c r="G746" s="36"/>
    </row>
    <row r="747" spans="1:7" customFormat="1">
      <c r="A747" s="31">
        <v>14</v>
      </c>
      <c r="B747" s="59"/>
      <c r="C747" s="39" t="s">
        <v>44</v>
      </c>
      <c r="D747" s="29" t="s">
        <v>5</v>
      </c>
      <c r="E747" s="29">
        <v>1</v>
      </c>
      <c r="F747" s="36"/>
      <c r="G747" s="36">
        <f>E747*F747</f>
        <v>0</v>
      </c>
    </row>
    <row r="748" spans="1:7" customFormat="1">
      <c r="A748" s="49"/>
      <c r="B748" s="59"/>
      <c r="C748" s="39"/>
      <c r="D748" s="29"/>
      <c r="E748" s="29"/>
      <c r="F748" s="36"/>
      <c r="G748" s="36"/>
    </row>
    <row r="749" spans="1:7" customFormat="1" ht="25.5">
      <c r="A749" s="31">
        <v>15</v>
      </c>
      <c r="B749" s="59"/>
      <c r="C749" s="39" t="s">
        <v>45</v>
      </c>
      <c r="D749" s="29" t="s">
        <v>5</v>
      </c>
      <c r="E749" s="29">
        <v>1</v>
      </c>
      <c r="F749" s="36"/>
      <c r="G749" s="36">
        <f>E749*F749</f>
        <v>0</v>
      </c>
    </row>
    <row r="750" spans="1:7" s="4" customFormat="1">
      <c r="A750" s="10"/>
      <c r="B750" s="59"/>
      <c r="C750" s="3"/>
      <c r="D750" s="29"/>
      <c r="E750" s="29"/>
      <c r="F750" s="36"/>
      <c r="G750" s="36"/>
    </row>
    <row r="751" spans="1:7" s="4" customFormat="1">
      <c r="A751" s="43"/>
      <c r="B751" s="81"/>
      <c r="C751" s="101" t="s">
        <v>600</v>
      </c>
      <c r="D751" s="83"/>
      <c r="E751" s="83"/>
      <c r="F751" s="98"/>
      <c r="G751" s="98">
        <f>SUM(G712:G750)</f>
        <v>0</v>
      </c>
    </row>
    <row r="752" spans="1:7" s="4" customFormat="1">
      <c r="A752" s="10"/>
      <c r="B752" s="59"/>
      <c r="C752" s="47"/>
      <c r="D752" s="84"/>
      <c r="E752" s="84"/>
      <c r="F752" s="97"/>
      <c r="G752" s="97"/>
    </row>
    <row r="753" spans="1:7" s="4" customFormat="1">
      <c r="A753" s="10"/>
      <c r="B753" s="59"/>
      <c r="C753" s="47"/>
      <c r="D753" s="84"/>
      <c r="E753" s="84"/>
      <c r="F753" s="97"/>
      <c r="G753" s="97"/>
    </row>
    <row r="754" spans="1:7" s="4" customFormat="1" ht="14.25">
      <c r="A754" s="23" t="s">
        <v>42</v>
      </c>
      <c r="B754" s="81"/>
      <c r="C754" s="25" t="s">
        <v>81</v>
      </c>
      <c r="D754" s="26"/>
      <c r="E754" s="26"/>
      <c r="F754" s="45"/>
      <c r="G754" s="45"/>
    </row>
    <row r="755" spans="1:7" s="4" customFormat="1">
      <c r="A755" s="93"/>
      <c r="B755" s="94"/>
      <c r="C755" s="47"/>
      <c r="D755" s="29"/>
      <c r="E755" s="29"/>
      <c r="F755" s="36"/>
      <c r="G755" s="36"/>
    </row>
    <row r="756" spans="1:7" customFormat="1" ht="48">
      <c r="A756" s="17"/>
      <c r="B756" s="18"/>
      <c r="C756" s="28" t="s">
        <v>394</v>
      </c>
      <c r="D756" s="20"/>
      <c r="E756" s="20"/>
      <c r="F756" s="13"/>
      <c r="G756" s="13"/>
    </row>
    <row r="757" spans="1:7" customFormat="1">
      <c r="A757" s="17"/>
      <c r="B757" s="18"/>
      <c r="C757" s="54"/>
      <c r="D757" s="20"/>
      <c r="E757" s="20"/>
      <c r="F757" s="13"/>
      <c r="G757" s="13"/>
    </row>
    <row r="758" spans="1:7" customFormat="1" ht="38.25">
      <c r="A758" s="31">
        <v>1</v>
      </c>
      <c r="B758" s="55"/>
      <c r="C758" s="39" t="s">
        <v>339</v>
      </c>
      <c r="D758" s="29"/>
      <c r="E758" s="29"/>
      <c r="F758" s="36"/>
      <c r="G758" s="36"/>
    </row>
    <row r="759" spans="1:7" customFormat="1">
      <c r="A759" s="49"/>
      <c r="B759" s="55" t="s">
        <v>9</v>
      </c>
      <c r="C759" s="39" t="s">
        <v>182</v>
      </c>
      <c r="D759" s="29" t="s">
        <v>3</v>
      </c>
      <c r="E759" s="29">
        <v>980</v>
      </c>
      <c r="F759" s="36"/>
      <c r="G759" s="36">
        <f>E759*F759</f>
        <v>0</v>
      </c>
    </row>
    <row r="760" spans="1:7" customFormat="1">
      <c r="A760" s="49"/>
      <c r="B760" s="55"/>
      <c r="C760" s="62"/>
      <c r="D760" s="29"/>
      <c r="E760" s="29"/>
      <c r="F760" s="36"/>
      <c r="G760" s="36"/>
    </row>
    <row r="761" spans="1:7" customFormat="1">
      <c r="A761" s="31">
        <v>2</v>
      </c>
      <c r="B761" s="59"/>
      <c r="C761" s="39" t="s">
        <v>4</v>
      </c>
      <c r="D761" s="29"/>
      <c r="E761" s="29"/>
      <c r="F761" s="36"/>
      <c r="G761" s="36"/>
    </row>
    <row r="762" spans="1:7" s="4" customFormat="1" ht="36">
      <c r="A762" s="49"/>
      <c r="B762" s="55"/>
      <c r="C762" s="28" t="s">
        <v>414</v>
      </c>
      <c r="D762" s="29"/>
      <c r="E762" s="29"/>
      <c r="F762" s="30"/>
      <c r="G762" s="30"/>
    </row>
    <row r="763" spans="1:7" customFormat="1">
      <c r="A763" s="10"/>
      <c r="B763" s="55" t="s">
        <v>9</v>
      </c>
      <c r="C763" s="39" t="s">
        <v>10</v>
      </c>
      <c r="D763" s="29" t="s">
        <v>3</v>
      </c>
      <c r="E763" s="29">
        <v>750</v>
      </c>
      <c r="F763" s="36"/>
      <c r="G763" s="36">
        <f>E763*F763</f>
        <v>0</v>
      </c>
    </row>
    <row r="764" spans="1:7" customFormat="1">
      <c r="A764" s="10"/>
      <c r="B764" s="55" t="s">
        <v>9</v>
      </c>
      <c r="C764" s="39" t="s">
        <v>73</v>
      </c>
      <c r="D764" s="29" t="s">
        <v>3</v>
      </c>
      <c r="E764" s="29">
        <v>50</v>
      </c>
      <c r="F764" s="36"/>
      <c r="G764" s="36">
        <f>E764*F764</f>
        <v>0</v>
      </c>
    </row>
    <row r="765" spans="1:7" customFormat="1">
      <c r="A765" s="10"/>
      <c r="B765" s="55"/>
      <c r="C765" s="39"/>
      <c r="D765" s="29"/>
      <c r="E765" s="29"/>
      <c r="F765" s="36"/>
      <c r="G765" s="36"/>
    </row>
    <row r="766" spans="1:7" customFormat="1" ht="102">
      <c r="A766" s="31">
        <v>3</v>
      </c>
      <c r="B766" s="39"/>
      <c r="C766" s="39" t="s">
        <v>350</v>
      </c>
      <c r="D766" s="39" t="s">
        <v>5</v>
      </c>
      <c r="E766" s="29">
        <v>1</v>
      </c>
      <c r="F766" s="36"/>
      <c r="G766" s="36">
        <f>E766*F766</f>
        <v>0</v>
      </c>
    </row>
    <row r="767" spans="1:7" customFormat="1">
      <c r="A767" s="39"/>
      <c r="B767" s="39"/>
      <c r="C767" s="39"/>
      <c r="D767" s="39"/>
      <c r="E767" s="29"/>
      <c r="F767" s="36"/>
      <c r="G767" s="36"/>
    </row>
    <row r="768" spans="1:7" customFormat="1">
      <c r="A768" s="31">
        <v>4</v>
      </c>
      <c r="B768" s="39"/>
      <c r="C768" s="39" t="s">
        <v>351</v>
      </c>
      <c r="D768" s="39" t="s">
        <v>5</v>
      </c>
      <c r="E768" s="29">
        <v>2</v>
      </c>
      <c r="F768" s="36"/>
      <c r="G768" s="36">
        <f>E768*F768</f>
        <v>0</v>
      </c>
    </row>
    <row r="769" spans="1:7" customFormat="1">
      <c r="A769" s="39"/>
      <c r="B769" s="39"/>
      <c r="C769" s="39"/>
      <c r="D769" s="39"/>
      <c r="E769" s="29"/>
      <c r="F769" s="36"/>
      <c r="G769" s="36"/>
    </row>
    <row r="770" spans="1:7" customFormat="1" ht="25.5">
      <c r="A770" s="31">
        <v>5</v>
      </c>
      <c r="B770" s="39"/>
      <c r="C770" s="39" t="s">
        <v>352</v>
      </c>
      <c r="D770" s="39" t="s">
        <v>5</v>
      </c>
      <c r="E770" s="29">
        <v>22</v>
      </c>
      <c r="F770" s="36"/>
      <c r="G770" s="36">
        <f>E770*F770</f>
        <v>0</v>
      </c>
    </row>
    <row r="771" spans="1:7" customFormat="1">
      <c r="A771" s="39"/>
      <c r="B771" s="39"/>
      <c r="C771" s="39"/>
      <c r="D771" s="39"/>
      <c r="E771" s="29"/>
      <c r="F771" s="36"/>
      <c r="G771" s="36"/>
    </row>
    <row r="772" spans="1:7" customFormat="1" ht="38.25">
      <c r="A772" s="31">
        <v>6</v>
      </c>
      <c r="B772" s="39"/>
      <c r="C772" s="39" t="s">
        <v>190</v>
      </c>
      <c r="D772" s="39" t="s">
        <v>5</v>
      </c>
      <c r="E772" s="29">
        <v>1</v>
      </c>
      <c r="F772" s="36"/>
      <c r="G772" s="36">
        <f>E772*F772</f>
        <v>0</v>
      </c>
    </row>
    <row r="773" spans="1:7" customFormat="1">
      <c r="A773" s="39"/>
      <c r="B773" s="39"/>
      <c r="C773" s="39"/>
      <c r="D773" s="39"/>
      <c r="E773" s="29"/>
      <c r="F773" s="36"/>
      <c r="G773" s="36"/>
    </row>
    <row r="774" spans="1:7" customFormat="1" ht="153">
      <c r="A774" s="31">
        <v>7</v>
      </c>
      <c r="B774" s="39"/>
      <c r="C774" s="39" t="s">
        <v>191</v>
      </c>
      <c r="D774" s="39" t="s">
        <v>5</v>
      </c>
      <c r="E774" s="29">
        <v>19</v>
      </c>
      <c r="F774" s="36"/>
      <c r="G774" s="36">
        <f>E774*F774</f>
        <v>0</v>
      </c>
    </row>
    <row r="775" spans="1:7" customFormat="1">
      <c r="A775" s="102"/>
      <c r="B775" s="39"/>
      <c r="C775" s="39"/>
      <c r="D775" s="39"/>
      <c r="E775" s="29"/>
      <c r="F775" s="36"/>
      <c r="G775" s="36"/>
    </row>
    <row r="776" spans="1:7" customFormat="1">
      <c r="A776" s="31">
        <v>8</v>
      </c>
      <c r="B776" s="39"/>
      <c r="C776" s="39" t="s">
        <v>192</v>
      </c>
      <c r="D776" s="39" t="s">
        <v>5</v>
      </c>
      <c r="E776" s="29">
        <v>19</v>
      </c>
      <c r="F776" s="36"/>
      <c r="G776" s="36">
        <f>E776*F776</f>
        <v>0</v>
      </c>
    </row>
    <row r="777" spans="1:7" customFormat="1">
      <c r="A777" s="102"/>
      <c r="B777" s="39"/>
      <c r="C777" s="39"/>
      <c r="D777" s="39"/>
      <c r="E777" s="29"/>
      <c r="F777" s="36"/>
      <c r="G777" s="36"/>
    </row>
    <row r="778" spans="1:7" customFormat="1" ht="153">
      <c r="A778" s="31">
        <v>9</v>
      </c>
      <c r="B778" s="39"/>
      <c r="C778" s="39" t="s">
        <v>193</v>
      </c>
      <c r="D778" s="39" t="s">
        <v>5</v>
      </c>
      <c r="E778" s="29">
        <v>3</v>
      </c>
      <c r="F778" s="36"/>
      <c r="G778" s="36">
        <f>E778*F778</f>
        <v>0</v>
      </c>
    </row>
    <row r="779" spans="1:7" customFormat="1">
      <c r="A779" s="102"/>
      <c r="B779" s="39"/>
      <c r="C779" s="39"/>
      <c r="D779" s="39"/>
      <c r="E779" s="29"/>
      <c r="F779" s="36"/>
      <c r="G779" s="36"/>
    </row>
    <row r="780" spans="1:7" customFormat="1">
      <c r="A780" s="31">
        <v>10</v>
      </c>
      <c r="B780" s="39"/>
      <c r="C780" s="39" t="s">
        <v>192</v>
      </c>
      <c r="D780" s="39" t="s">
        <v>5</v>
      </c>
      <c r="E780" s="29">
        <v>3</v>
      </c>
      <c r="F780" s="36"/>
      <c r="G780" s="36">
        <f>E780*F780</f>
        <v>0</v>
      </c>
    </row>
    <row r="781" spans="1:7" customFormat="1">
      <c r="A781" s="10"/>
      <c r="B781" s="55"/>
      <c r="C781" s="39"/>
      <c r="D781" s="29"/>
      <c r="E781" s="29"/>
      <c r="F781" s="36"/>
      <c r="G781" s="36"/>
    </row>
    <row r="782" spans="1:7" s="5" customFormat="1" ht="38.25">
      <c r="A782" s="31">
        <v>11</v>
      </c>
      <c r="B782" s="55"/>
      <c r="C782" s="39" t="s">
        <v>82</v>
      </c>
      <c r="D782" s="29" t="s">
        <v>5</v>
      </c>
      <c r="E782" s="29">
        <v>22</v>
      </c>
      <c r="F782" s="36"/>
      <c r="G782" s="36">
        <f>E782*F782</f>
        <v>0</v>
      </c>
    </row>
    <row r="783" spans="1:7" customFormat="1" ht="36">
      <c r="A783" s="49"/>
      <c r="B783" s="55"/>
      <c r="C783" s="28" t="s">
        <v>353</v>
      </c>
      <c r="D783" s="29"/>
      <c r="E783" s="29"/>
      <c r="F783" s="36"/>
      <c r="G783" s="36"/>
    </row>
    <row r="784" spans="1:7" s="5" customFormat="1">
      <c r="A784" s="49"/>
      <c r="B784" s="55"/>
      <c r="C784" s="39"/>
      <c r="D784" s="29"/>
      <c r="E784" s="29"/>
      <c r="F784" s="61"/>
      <c r="G784" s="61"/>
    </row>
    <row r="785" spans="1:7" s="5" customFormat="1" ht="38.25">
      <c r="A785" s="31">
        <v>12</v>
      </c>
      <c r="B785" s="55"/>
      <c r="C785" s="39" t="s">
        <v>83</v>
      </c>
      <c r="D785" s="29" t="s">
        <v>6</v>
      </c>
      <c r="E785" s="29">
        <v>1</v>
      </c>
      <c r="F785" s="36"/>
      <c r="G785" s="36">
        <f>E785*F785</f>
        <v>0</v>
      </c>
    </row>
    <row r="786" spans="1:7" s="4" customFormat="1">
      <c r="A786" s="10"/>
      <c r="B786" s="59"/>
      <c r="C786" s="3"/>
      <c r="D786" s="29"/>
      <c r="E786" s="29"/>
      <c r="F786" s="36"/>
      <c r="G786" s="36"/>
    </row>
    <row r="787" spans="1:7" s="4" customFormat="1">
      <c r="A787" s="43"/>
      <c r="B787" s="81"/>
      <c r="C787" s="95" t="s">
        <v>601</v>
      </c>
      <c r="D787" s="83"/>
      <c r="E787" s="83"/>
      <c r="F787" s="98"/>
      <c r="G787" s="98">
        <f>SUM(G755:G786)</f>
        <v>0</v>
      </c>
    </row>
    <row r="788" spans="1:7" s="4" customFormat="1">
      <c r="A788" s="10"/>
      <c r="B788" s="59"/>
      <c r="C788" s="47"/>
      <c r="D788" s="84"/>
      <c r="E788" s="84"/>
      <c r="F788" s="97"/>
      <c r="G788" s="97"/>
    </row>
    <row r="789" spans="1:7" s="4" customFormat="1">
      <c r="A789" s="10"/>
      <c r="B789" s="59"/>
      <c r="C789" s="3"/>
      <c r="D789" s="29"/>
      <c r="E789" s="29"/>
      <c r="F789" s="36"/>
      <c r="G789" s="36"/>
    </row>
    <row r="790" spans="1:7" s="4" customFormat="1" ht="14.25">
      <c r="A790" s="23" t="s">
        <v>47</v>
      </c>
      <c r="B790" s="81"/>
      <c r="C790" s="25" t="s">
        <v>354</v>
      </c>
      <c r="D790" s="26"/>
      <c r="E790" s="26"/>
      <c r="F790" s="45"/>
      <c r="G790" s="45"/>
    </row>
    <row r="791" spans="1:7" s="4" customFormat="1" ht="14.25">
      <c r="A791" s="103"/>
      <c r="B791" s="59"/>
      <c r="C791" s="104"/>
      <c r="D791" s="29"/>
      <c r="E791" s="29"/>
      <c r="F791" s="36"/>
      <c r="G791" s="36"/>
    </row>
    <row r="792" spans="1:7" customFormat="1" ht="48">
      <c r="A792" s="17"/>
      <c r="B792" s="18"/>
      <c r="C792" s="28" t="s">
        <v>394</v>
      </c>
      <c r="D792" s="20"/>
      <c r="E792" s="20"/>
      <c r="F792" s="13"/>
      <c r="G792" s="13"/>
    </row>
    <row r="793" spans="1:7" customFormat="1">
      <c r="A793" s="17"/>
      <c r="B793" s="18"/>
      <c r="C793" s="54"/>
      <c r="D793" s="20"/>
      <c r="E793" s="20"/>
      <c r="F793" s="13"/>
      <c r="G793" s="13"/>
    </row>
    <row r="794" spans="1:7" customFormat="1" ht="38.25">
      <c r="A794" s="31">
        <v>1</v>
      </c>
      <c r="B794" s="55"/>
      <c r="C794" s="39" t="s">
        <v>339</v>
      </c>
      <c r="D794" s="29"/>
      <c r="E794" s="29"/>
      <c r="F794" s="36"/>
      <c r="G794" s="36"/>
    </row>
    <row r="795" spans="1:7" customFormat="1">
      <c r="A795" s="49"/>
      <c r="B795" s="55" t="s">
        <v>9</v>
      </c>
      <c r="C795" s="39" t="s">
        <v>581</v>
      </c>
      <c r="D795" s="29" t="s">
        <v>3</v>
      </c>
      <c r="E795" s="29">
        <v>40</v>
      </c>
      <c r="F795" s="36"/>
      <c r="G795" s="36">
        <f>(E795*F795)</f>
        <v>0</v>
      </c>
    </row>
    <row r="796" spans="1:7" customFormat="1">
      <c r="A796" s="10"/>
      <c r="B796" s="59"/>
      <c r="C796" s="3"/>
      <c r="D796" s="29"/>
      <c r="E796" s="29"/>
      <c r="F796" s="36"/>
      <c r="G796" s="36"/>
    </row>
    <row r="797" spans="1:7" customFormat="1">
      <c r="A797" s="31">
        <v>2</v>
      </c>
      <c r="B797" s="59"/>
      <c r="C797" s="39" t="s">
        <v>4</v>
      </c>
      <c r="D797" s="29"/>
      <c r="E797" s="29"/>
      <c r="F797" s="36"/>
      <c r="G797" s="36"/>
    </row>
    <row r="798" spans="1:7" s="4" customFormat="1" ht="36">
      <c r="A798" s="49"/>
      <c r="B798" s="55"/>
      <c r="C798" s="28" t="s">
        <v>414</v>
      </c>
      <c r="D798" s="29"/>
      <c r="E798" s="29"/>
      <c r="F798" s="30"/>
      <c r="G798" s="30"/>
    </row>
    <row r="799" spans="1:7" customFormat="1">
      <c r="A799" s="10"/>
      <c r="B799" s="55" t="s">
        <v>9</v>
      </c>
      <c r="C799" s="39" t="s">
        <v>10</v>
      </c>
      <c r="D799" s="29" t="s">
        <v>3</v>
      </c>
      <c r="E799" s="29">
        <v>40</v>
      </c>
      <c r="F799" s="36"/>
      <c r="G799" s="36">
        <f>(E799*F799)</f>
        <v>0</v>
      </c>
    </row>
    <row r="800" spans="1:7" customFormat="1">
      <c r="A800" s="10"/>
      <c r="B800" s="59"/>
      <c r="C800" s="3"/>
      <c r="D800" s="29"/>
      <c r="E800" s="29"/>
      <c r="F800" s="36"/>
      <c r="G800" s="36"/>
    </row>
    <row r="801" spans="1:7" customFormat="1" ht="76.5">
      <c r="A801" s="31">
        <v>3</v>
      </c>
      <c r="B801" s="105"/>
      <c r="C801" s="39" t="s">
        <v>582</v>
      </c>
      <c r="D801" s="29" t="s">
        <v>5</v>
      </c>
      <c r="E801" s="29">
        <v>1</v>
      </c>
      <c r="F801" s="36"/>
      <c r="G801" s="36">
        <f>(E801*F801)</f>
        <v>0</v>
      </c>
    </row>
    <row r="802" spans="1:7" customFormat="1">
      <c r="A802" s="10"/>
      <c r="B802" s="59"/>
      <c r="C802" s="3"/>
      <c r="D802" s="29"/>
      <c r="E802" s="29"/>
      <c r="F802" s="36"/>
      <c r="G802" s="36"/>
    </row>
    <row r="803" spans="1:7" customFormat="1" ht="38.25">
      <c r="A803" s="31">
        <v>4</v>
      </c>
      <c r="B803" s="55"/>
      <c r="C803" s="39" t="s">
        <v>583</v>
      </c>
      <c r="D803" s="29" t="s">
        <v>5</v>
      </c>
      <c r="E803" s="29">
        <v>1</v>
      </c>
      <c r="F803" s="36"/>
      <c r="G803" s="36">
        <f>(E803*F803)</f>
        <v>0</v>
      </c>
    </row>
    <row r="804" spans="1:7" customFormat="1">
      <c r="A804" s="10"/>
      <c r="B804" s="55"/>
      <c r="C804" s="39"/>
      <c r="D804" s="29"/>
      <c r="E804" s="29"/>
      <c r="F804" s="36"/>
      <c r="G804" s="36"/>
    </row>
    <row r="805" spans="1:7" customFormat="1" ht="38.25">
      <c r="A805" s="31">
        <v>5</v>
      </c>
      <c r="B805" s="59"/>
      <c r="C805" s="39" t="s">
        <v>584</v>
      </c>
      <c r="D805" s="29" t="s">
        <v>5</v>
      </c>
      <c r="E805" s="29">
        <v>1</v>
      </c>
      <c r="F805" s="36"/>
      <c r="G805" s="36">
        <f>(E805*F805)</f>
        <v>0</v>
      </c>
    </row>
    <row r="806" spans="1:7" customFormat="1">
      <c r="A806" s="10"/>
      <c r="B806" s="59"/>
      <c r="C806" s="3"/>
      <c r="D806" s="29"/>
      <c r="E806" s="29"/>
      <c r="F806" s="36"/>
      <c r="G806" s="36"/>
    </row>
    <row r="807" spans="1:7" customFormat="1" ht="25.5">
      <c r="A807" s="31">
        <v>6</v>
      </c>
      <c r="B807" s="59"/>
      <c r="C807" s="39" t="s">
        <v>585</v>
      </c>
      <c r="D807" s="29" t="s">
        <v>5</v>
      </c>
      <c r="E807" s="29">
        <v>1</v>
      </c>
      <c r="F807" s="36"/>
      <c r="G807" s="36">
        <f>(E807*F807)</f>
        <v>0</v>
      </c>
    </row>
    <row r="808" spans="1:7" customFormat="1">
      <c r="A808" s="49"/>
      <c r="B808" s="59"/>
      <c r="C808" s="39"/>
      <c r="D808" s="29"/>
      <c r="E808" s="29"/>
      <c r="F808" s="36"/>
      <c r="G808" s="36"/>
    </row>
    <row r="809" spans="1:7" s="9" customFormat="1" ht="25.5">
      <c r="A809" s="31">
        <v>7</v>
      </c>
      <c r="B809" s="49"/>
      <c r="C809" s="58" t="s">
        <v>355</v>
      </c>
      <c r="D809" s="29" t="s">
        <v>5</v>
      </c>
      <c r="E809" s="29">
        <v>1</v>
      </c>
      <c r="F809" s="73"/>
      <c r="G809" s="73">
        <f>(E809*F809)</f>
        <v>0</v>
      </c>
    </row>
    <row r="810" spans="1:7" customFormat="1">
      <c r="A810" s="31"/>
      <c r="B810" s="49"/>
      <c r="C810" s="58"/>
      <c r="D810" s="29"/>
      <c r="E810" s="29"/>
      <c r="F810" s="73"/>
      <c r="G810" s="73"/>
    </row>
    <row r="811" spans="1:7" customFormat="1">
      <c r="A811" s="31">
        <v>8</v>
      </c>
      <c r="B811" s="59"/>
      <c r="C811" s="39" t="s">
        <v>356</v>
      </c>
      <c r="D811" s="29" t="s">
        <v>6</v>
      </c>
      <c r="E811" s="29">
        <v>1</v>
      </c>
      <c r="F811" s="36"/>
      <c r="G811" s="36">
        <f>(E811*F811)</f>
        <v>0</v>
      </c>
    </row>
    <row r="812" spans="1:7" s="4" customFormat="1">
      <c r="A812" s="10"/>
      <c r="B812" s="59"/>
      <c r="C812" s="39"/>
      <c r="D812" s="29"/>
      <c r="E812" s="29"/>
      <c r="F812" s="36"/>
      <c r="G812" s="36"/>
    </row>
    <row r="813" spans="1:7" s="4" customFormat="1">
      <c r="A813" s="43"/>
      <c r="B813" s="81"/>
      <c r="C813" s="95" t="s">
        <v>602</v>
      </c>
      <c r="D813" s="83"/>
      <c r="E813" s="83"/>
      <c r="F813" s="45"/>
      <c r="G813" s="98">
        <f>SUM(G791:G812)</f>
        <v>0</v>
      </c>
    </row>
    <row r="814" spans="1:7" s="4" customFormat="1">
      <c r="A814" s="10"/>
      <c r="B814" s="59"/>
      <c r="C814" s="47"/>
      <c r="D814" s="84"/>
      <c r="E814" s="84"/>
      <c r="F814" s="36"/>
      <c r="G814" s="97"/>
    </row>
    <row r="815" spans="1:7" s="4" customFormat="1">
      <c r="A815" s="10"/>
      <c r="B815" s="59"/>
      <c r="C815" s="47"/>
      <c r="D815" s="84"/>
      <c r="E815" s="84"/>
      <c r="F815" s="36"/>
      <c r="G815" s="97"/>
    </row>
    <row r="816" spans="1:7" ht="28.5">
      <c r="A816" s="23" t="s">
        <v>48</v>
      </c>
      <c r="B816" s="81"/>
      <c r="C816" s="106" t="s">
        <v>38</v>
      </c>
      <c r="D816" s="26"/>
      <c r="E816" s="26"/>
      <c r="F816" s="45"/>
      <c r="G816" s="45"/>
    </row>
    <row r="817" spans="1:7">
      <c r="A817" s="10"/>
      <c r="B817" s="59"/>
      <c r="C817" s="3"/>
      <c r="D817" s="29"/>
      <c r="E817" s="29"/>
      <c r="F817" s="36"/>
      <c r="G817" s="36"/>
    </row>
    <row r="818" spans="1:7" ht="25.5">
      <c r="A818" s="31">
        <v>1</v>
      </c>
      <c r="B818" s="59"/>
      <c r="C818" s="39" t="s">
        <v>216</v>
      </c>
      <c r="D818" s="29" t="s">
        <v>3</v>
      </c>
      <c r="E818" s="29">
        <v>220</v>
      </c>
      <c r="F818" s="36"/>
      <c r="G818" s="36">
        <f>E818*F818</f>
        <v>0</v>
      </c>
    </row>
    <row r="819" spans="1:7">
      <c r="A819" s="10"/>
      <c r="B819" s="59"/>
      <c r="C819" s="39"/>
      <c r="D819" s="29"/>
      <c r="E819" s="29"/>
      <c r="F819" s="61"/>
      <c r="G819" s="61"/>
    </row>
    <row r="820" spans="1:7">
      <c r="A820" s="31">
        <v>2</v>
      </c>
      <c r="B820" s="59"/>
      <c r="C820" s="39" t="s">
        <v>217</v>
      </c>
      <c r="D820" s="29" t="s">
        <v>3</v>
      </c>
      <c r="E820" s="29">
        <v>440</v>
      </c>
      <c r="F820" s="36"/>
      <c r="G820" s="36">
        <f>E820*F820</f>
        <v>0</v>
      </c>
    </row>
    <row r="821" spans="1:7" customFormat="1">
      <c r="A821" s="10"/>
      <c r="B821" s="56"/>
      <c r="C821" s="57"/>
      <c r="D821" s="29"/>
      <c r="E821" s="29"/>
      <c r="F821" s="36"/>
      <c r="G821" s="36"/>
    </row>
    <row r="822" spans="1:7" ht="25.5">
      <c r="A822" s="31">
        <v>3</v>
      </c>
      <c r="B822" s="59"/>
      <c r="C822" s="39" t="s">
        <v>218</v>
      </c>
      <c r="D822" s="29" t="s">
        <v>5</v>
      </c>
      <c r="E822" s="29">
        <v>2</v>
      </c>
      <c r="F822" s="36"/>
      <c r="G822" s="36">
        <f>E822*F822</f>
        <v>0</v>
      </c>
    </row>
    <row r="823" spans="1:7">
      <c r="A823" s="49"/>
      <c r="B823" s="55"/>
      <c r="C823" s="39"/>
      <c r="D823" s="29"/>
      <c r="E823" s="29"/>
      <c r="F823" s="61"/>
      <c r="G823" s="61"/>
    </row>
    <row r="824" spans="1:7" ht="25.5">
      <c r="A824" s="31">
        <v>4</v>
      </c>
      <c r="B824" s="59"/>
      <c r="C824" s="39" t="s">
        <v>219</v>
      </c>
      <c r="D824" s="29" t="s">
        <v>5</v>
      </c>
      <c r="E824" s="29">
        <v>9</v>
      </c>
      <c r="F824" s="36"/>
      <c r="G824" s="36">
        <f>E824*F824</f>
        <v>0</v>
      </c>
    </row>
    <row r="825" spans="1:7">
      <c r="A825" s="49"/>
      <c r="B825" s="59"/>
      <c r="C825" s="39"/>
      <c r="D825" s="29"/>
      <c r="E825" s="29"/>
      <c r="F825" s="61"/>
      <c r="G825" s="61"/>
    </row>
    <row r="826" spans="1:7" ht="25.5">
      <c r="A826" s="31">
        <v>5</v>
      </c>
      <c r="B826" s="59"/>
      <c r="C826" s="39" t="s">
        <v>220</v>
      </c>
      <c r="D826" s="29" t="s">
        <v>5</v>
      </c>
      <c r="E826" s="29">
        <v>9</v>
      </c>
      <c r="F826" s="36"/>
      <c r="G826" s="36">
        <f>E826*F826</f>
        <v>0</v>
      </c>
    </row>
    <row r="827" spans="1:7">
      <c r="A827" s="49"/>
      <c r="B827" s="59"/>
      <c r="C827" s="39"/>
      <c r="D827" s="29"/>
      <c r="E827" s="29"/>
      <c r="F827" s="61"/>
      <c r="G827" s="61"/>
    </row>
    <row r="828" spans="1:7">
      <c r="A828" s="31">
        <v>5</v>
      </c>
      <c r="B828" s="59"/>
      <c r="C828" s="39" t="s">
        <v>586</v>
      </c>
      <c r="D828" s="29" t="s">
        <v>5</v>
      </c>
      <c r="E828" s="29">
        <v>590</v>
      </c>
      <c r="F828" s="36"/>
      <c r="G828" s="36">
        <f>E828*F828</f>
        <v>0</v>
      </c>
    </row>
    <row r="829" spans="1:7">
      <c r="A829" s="10"/>
      <c r="B829" s="59"/>
      <c r="C829" s="39"/>
      <c r="D829" s="29"/>
      <c r="E829" s="29"/>
      <c r="F829" s="61"/>
      <c r="G829" s="61"/>
    </row>
    <row r="830" spans="1:7" ht="25.5">
      <c r="A830" s="31">
        <v>6</v>
      </c>
      <c r="B830" s="59"/>
      <c r="C830" s="39" t="s">
        <v>587</v>
      </c>
      <c r="D830" s="29" t="s">
        <v>5</v>
      </c>
      <c r="E830" s="29">
        <v>40</v>
      </c>
      <c r="F830" s="36"/>
      <c r="G830" s="36">
        <f>E830*F830</f>
        <v>0</v>
      </c>
    </row>
    <row r="831" spans="1:7">
      <c r="A831" s="10"/>
      <c r="B831" s="59"/>
      <c r="C831" s="39"/>
      <c r="D831" s="29"/>
      <c r="E831" s="29"/>
      <c r="F831" s="61"/>
      <c r="G831" s="61"/>
    </row>
    <row r="832" spans="1:7" ht="25.5">
      <c r="A832" s="31">
        <v>7</v>
      </c>
      <c r="B832" s="59"/>
      <c r="C832" s="39" t="s">
        <v>588</v>
      </c>
      <c r="D832" s="29" t="s">
        <v>5</v>
      </c>
      <c r="E832" s="29">
        <v>50</v>
      </c>
      <c r="F832" s="36"/>
      <c r="G832" s="36">
        <f>E832*F832</f>
        <v>0</v>
      </c>
    </row>
    <row r="833" spans="1:7">
      <c r="A833" s="31"/>
      <c r="B833" s="59"/>
      <c r="C833" s="39"/>
      <c r="D833" s="29"/>
      <c r="E833" s="29"/>
      <c r="F833" s="36"/>
      <c r="G833" s="36"/>
    </row>
    <row r="834" spans="1:7">
      <c r="A834" s="31">
        <v>8</v>
      </c>
      <c r="B834" s="59"/>
      <c r="C834" s="39" t="s">
        <v>264</v>
      </c>
      <c r="D834" s="29" t="s">
        <v>5</v>
      </c>
      <c r="E834" s="29">
        <v>110</v>
      </c>
      <c r="F834" s="36"/>
      <c r="G834" s="36">
        <f>E834*F834</f>
        <v>0</v>
      </c>
    </row>
    <row r="835" spans="1:7">
      <c r="A835" s="10"/>
      <c r="B835" s="59"/>
      <c r="C835" s="39"/>
      <c r="D835" s="29"/>
      <c r="E835" s="29"/>
      <c r="F835" s="61"/>
      <c r="G835" s="61"/>
    </row>
    <row r="836" spans="1:7" ht="25.5">
      <c r="A836" s="31">
        <v>9</v>
      </c>
      <c r="B836" s="64"/>
      <c r="C836" s="39" t="s">
        <v>381</v>
      </c>
      <c r="D836" s="29" t="s">
        <v>5</v>
      </c>
      <c r="E836" s="29">
        <v>40</v>
      </c>
      <c r="F836" s="36"/>
      <c r="G836" s="36">
        <f>E836*F836</f>
        <v>0</v>
      </c>
    </row>
    <row r="837" spans="1:7">
      <c r="A837" s="63"/>
      <c r="B837" s="55"/>
      <c r="C837" s="39"/>
      <c r="D837" s="29"/>
      <c r="E837" s="29"/>
      <c r="F837" s="36"/>
      <c r="G837" s="36"/>
    </row>
    <row r="838" spans="1:7" ht="25.5">
      <c r="A838" s="31">
        <v>10</v>
      </c>
      <c r="B838" s="64"/>
      <c r="C838" s="39" t="s">
        <v>382</v>
      </c>
      <c r="D838" s="29" t="s">
        <v>5</v>
      </c>
      <c r="E838" s="29">
        <v>20</v>
      </c>
      <c r="F838" s="36"/>
      <c r="G838" s="36">
        <f>E838*F838</f>
        <v>0</v>
      </c>
    </row>
    <row r="839" spans="1:7">
      <c r="A839" s="49"/>
      <c r="B839" s="64"/>
      <c r="C839" s="39"/>
      <c r="D839" s="29"/>
      <c r="E839" s="29"/>
      <c r="F839" s="61"/>
      <c r="G839" s="61"/>
    </row>
    <row r="840" spans="1:7" ht="25.5">
      <c r="A840" s="31">
        <v>11</v>
      </c>
      <c r="B840" s="59"/>
      <c r="C840" s="39" t="s">
        <v>27</v>
      </c>
      <c r="D840" s="29" t="s">
        <v>5</v>
      </c>
      <c r="E840" s="29">
        <v>50</v>
      </c>
      <c r="F840" s="36"/>
      <c r="G840" s="36">
        <f>E840*F840</f>
        <v>0</v>
      </c>
    </row>
    <row r="841" spans="1:7">
      <c r="A841" s="10"/>
      <c r="B841" s="59"/>
      <c r="C841" s="39"/>
      <c r="D841" s="29"/>
      <c r="E841" s="29"/>
      <c r="F841" s="61"/>
      <c r="G841" s="61"/>
    </row>
    <row r="842" spans="1:7" ht="25.5">
      <c r="A842" s="31">
        <v>12</v>
      </c>
      <c r="B842" s="59"/>
      <c r="C842" s="39" t="s">
        <v>28</v>
      </c>
      <c r="D842" s="29" t="s">
        <v>46</v>
      </c>
      <c r="E842" s="29">
        <v>3</v>
      </c>
      <c r="F842" s="36"/>
      <c r="G842" s="36">
        <f>E842*F842</f>
        <v>0</v>
      </c>
    </row>
    <row r="843" spans="1:7">
      <c r="A843" s="10"/>
      <c r="B843" s="59"/>
      <c r="C843" s="39"/>
      <c r="D843" s="29"/>
      <c r="E843" s="29"/>
      <c r="F843" s="61"/>
      <c r="G843" s="61"/>
    </row>
    <row r="844" spans="1:7" customFormat="1">
      <c r="A844" s="31">
        <v>13</v>
      </c>
      <c r="B844" s="59"/>
      <c r="C844" s="39" t="s">
        <v>51</v>
      </c>
      <c r="D844" s="29" t="s">
        <v>6</v>
      </c>
      <c r="E844" s="29">
        <v>1</v>
      </c>
      <c r="F844" s="36"/>
      <c r="G844" s="36">
        <f>E844*F844</f>
        <v>0</v>
      </c>
    </row>
    <row r="845" spans="1:7" customFormat="1">
      <c r="A845" s="31"/>
      <c r="B845" s="59"/>
      <c r="C845" s="39"/>
      <c r="D845" s="29"/>
      <c r="E845" s="29"/>
      <c r="F845" s="36"/>
      <c r="G845" s="36"/>
    </row>
    <row r="846" spans="1:7" ht="25.5">
      <c r="A846" s="43"/>
      <c r="B846" s="81"/>
      <c r="C846" s="44" t="s">
        <v>603</v>
      </c>
      <c r="D846" s="83"/>
      <c r="E846" s="83"/>
      <c r="F846" s="107"/>
      <c r="G846" s="98">
        <f>SUM(G817:G845)</f>
        <v>0</v>
      </c>
    </row>
    <row r="847" spans="1:7">
      <c r="A847" s="10"/>
      <c r="B847" s="59"/>
      <c r="C847" s="3"/>
      <c r="D847" s="29"/>
      <c r="E847" s="29"/>
      <c r="F847" s="36"/>
      <c r="G847" s="36"/>
    </row>
    <row r="848" spans="1:7">
      <c r="A848" s="10"/>
      <c r="B848" s="59"/>
      <c r="C848" s="47"/>
      <c r="D848" s="84"/>
      <c r="E848" s="84"/>
      <c r="F848" s="61"/>
      <c r="G848" s="97"/>
    </row>
    <row r="849" spans="1:7" ht="28.5">
      <c r="A849" s="23" t="s">
        <v>78</v>
      </c>
      <c r="B849" s="81"/>
      <c r="C849" s="106" t="s">
        <v>99</v>
      </c>
      <c r="D849" s="26"/>
      <c r="E849" s="108"/>
      <c r="F849" s="45"/>
      <c r="G849" s="45"/>
    </row>
    <row r="850" spans="1:7" customFormat="1">
      <c r="A850" s="31"/>
      <c r="B850" s="60"/>
      <c r="C850" s="39"/>
      <c r="D850" s="29"/>
      <c r="E850" s="29"/>
      <c r="F850" s="29"/>
      <c r="G850" s="61"/>
    </row>
    <row r="851" spans="1:7" customFormat="1" ht="25.5">
      <c r="A851" s="31">
        <v>1</v>
      </c>
      <c r="B851" s="60"/>
      <c r="C851" s="39" t="s">
        <v>146</v>
      </c>
      <c r="D851" s="29"/>
      <c r="E851" s="29"/>
      <c r="F851" s="109"/>
      <c r="G851" s="109"/>
    </row>
    <row r="852" spans="1:7" customFormat="1">
      <c r="A852" s="10"/>
      <c r="B852" s="60" t="s">
        <v>9</v>
      </c>
      <c r="C852" s="69" t="s">
        <v>145</v>
      </c>
      <c r="D852" s="29" t="s">
        <v>3</v>
      </c>
      <c r="E852" s="29">
        <v>30</v>
      </c>
      <c r="F852" s="36"/>
      <c r="G852" s="36">
        <f>E852*F852</f>
        <v>0</v>
      </c>
    </row>
    <row r="853" spans="1:7" customFormat="1">
      <c r="A853" s="10"/>
      <c r="B853" s="60"/>
      <c r="C853" s="69"/>
      <c r="D853" s="29"/>
      <c r="E853" s="29"/>
      <c r="F853" s="36"/>
      <c r="G853" s="36"/>
    </row>
    <row r="854" spans="1:7" customFormat="1" ht="63.75">
      <c r="A854" s="31">
        <v>2</v>
      </c>
      <c r="B854" s="60"/>
      <c r="C854" s="39" t="s">
        <v>589</v>
      </c>
      <c r="D854" s="29" t="s">
        <v>3</v>
      </c>
      <c r="E854" s="29">
        <v>110</v>
      </c>
      <c r="F854" s="73"/>
      <c r="G854" s="73">
        <f>(E854*F854)</f>
        <v>0</v>
      </c>
    </row>
    <row r="855" spans="1:7" customFormat="1">
      <c r="A855" s="31"/>
      <c r="B855" s="60"/>
      <c r="C855" s="39"/>
      <c r="D855" s="29"/>
      <c r="E855" s="29"/>
      <c r="F855" s="73"/>
      <c r="G855" s="73"/>
    </row>
    <row r="856" spans="1:7" customFormat="1" ht="38.25">
      <c r="A856" s="31">
        <v>3</v>
      </c>
      <c r="B856" s="60"/>
      <c r="C856" s="39" t="s">
        <v>265</v>
      </c>
      <c r="D856" s="29" t="s">
        <v>3</v>
      </c>
      <c r="E856" s="29">
        <v>55</v>
      </c>
      <c r="F856" s="73"/>
      <c r="G856" s="73">
        <f>(E856*F856)</f>
        <v>0</v>
      </c>
    </row>
    <row r="857" spans="1:7" customFormat="1">
      <c r="A857" s="10"/>
      <c r="B857" s="60"/>
      <c r="C857" s="3"/>
      <c r="D857" s="29"/>
      <c r="E857" s="29"/>
      <c r="F857" s="61"/>
      <c r="G857" s="61"/>
    </row>
    <row r="858" spans="1:7" customFormat="1" ht="38.25">
      <c r="A858" s="31">
        <v>4</v>
      </c>
      <c r="B858" s="60"/>
      <c r="C858" s="39" t="s">
        <v>590</v>
      </c>
      <c r="D858" s="29"/>
      <c r="E858" s="29"/>
      <c r="F858" s="29"/>
      <c r="G858" s="61"/>
    </row>
    <row r="859" spans="1:7" customFormat="1" ht="63.75">
      <c r="A859" s="49"/>
      <c r="B859" s="60" t="s">
        <v>9</v>
      </c>
      <c r="C859" s="39" t="s">
        <v>176</v>
      </c>
      <c r="D859" s="29"/>
      <c r="E859" s="29"/>
      <c r="F859" s="29"/>
      <c r="G859" s="61"/>
    </row>
    <row r="860" spans="1:7" customFormat="1">
      <c r="A860" s="10"/>
      <c r="B860" s="60" t="s">
        <v>9</v>
      </c>
      <c r="C860" s="3" t="s">
        <v>79</v>
      </c>
      <c r="D860" s="29"/>
      <c r="E860" s="29"/>
      <c r="F860" s="29"/>
      <c r="G860" s="61"/>
    </row>
    <row r="861" spans="1:7" customFormat="1" ht="25.5">
      <c r="A861" s="10"/>
      <c r="B861" s="60" t="s">
        <v>9</v>
      </c>
      <c r="C861" s="39" t="s">
        <v>89</v>
      </c>
      <c r="D861" s="29"/>
      <c r="E861" s="29"/>
      <c r="F861" s="29"/>
      <c r="G861" s="61"/>
    </row>
    <row r="862" spans="1:7" customFormat="1" ht="25.5">
      <c r="A862" s="10"/>
      <c r="B862" s="60" t="s">
        <v>9</v>
      </c>
      <c r="C862" s="39" t="s">
        <v>90</v>
      </c>
      <c r="D862" s="29"/>
      <c r="E862" s="29"/>
      <c r="F862" s="29"/>
      <c r="G862" s="61"/>
    </row>
    <row r="863" spans="1:7" customFormat="1" ht="25.5">
      <c r="A863" s="10"/>
      <c r="B863" s="60" t="s">
        <v>9</v>
      </c>
      <c r="C863" s="39" t="s">
        <v>91</v>
      </c>
      <c r="D863" s="29"/>
      <c r="E863" s="29"/>
      <c r="F863" s="29"/>
      <c r="G863" s="61"/>
    </row>
    <row r="864" spans="1:7" customFormat="1">
      <c r="A864" s="10"/>
      <c r="B864" s="60" t="s">
        <v>9</v>
      </c>
      <c r="C864" s="3" t="s">
        <v>131</v>
      </c>
      <c r="D864" s="29"/>
      <c r="E864" s="29"/>
      <c r="F864" s="29"/>
      <c r="G864" s="61"/>
    </row>
    <row r="865" spans="1:7" customFormat="1">
      <c r="A865" s="10"/>
      <c r="B865" s="60" t="s">
        <v>9</v>
      </c>
      <c r="C865" s="39" t="s">
        <v>132</v>
      </c>
      <c r="D865" s="29"/>
      <c r="E865" s="29"/>
      <c r="F865" s="29"/>
      <c r="G865" s="61"/>
    </row>
    <row r="866" spans="1:7" customFormat="1">
      <c r="A866" s="10"/>
      <c r="B866" s="60" t="s">
        <v>9</v>
      </c>
      <c r="C866" s="3" t="s">
        <v>80</v>
      </c>
      <c r="D866" s="26"/>
      <c r="E866" s="26"/>
      <c r="F866" s="26"/>
      <c r="G866" s="107"/>
    </row>
    <row r="867" spans="1:7" customFormat="1">
      <c r="A867" s="10"/>
      <c r="B867" s="60"/>
      <c r="C867" s="79" t="s">
        <v>7</v>
      </c>
      <c r="D867" s="29" t="s">
        <v>3</v>
      </c>
      <c r="E867" s="29">
        <v>30</v>
      </c>
      <c r="F867" s="36"/>
      <c r="G867" s="36">
        <f>E867*F867</f>
        <v>0</v>
      </c>
    </row>
    <row r="868" spans="1:7" customFormat="1" ht="24">
      <c r="A868" s="10"/>
      <c r="B868" s="60"/>
      <c r="C868" s="28" t="s">
        <v>133</v>
      </c>
      <c r="D868" s="29"/>
      <c r="E868" s="29"/>
      <c r="F868" s="61"/>
      <c r="G868" s="61"/>
    </row>
    <row r="869" spans="1:7" customFormat="1">
      <c r="A869" s="10"/>
      <c r="B869" s="60"/>
      <c r="C869" s="39"/>
      <c r="D869" s="29"/>
      <c r="E869" s="29"/>
      <c r="F869" s="61"/>
      <c r="G869" s="61"/>
    </row>
    <row r="870" spans="1:7" customFormat="1" ht="25.5">
      <c r="A870" s="31">
        <v>5</v>
      </c>
      <c r="B870" s="55"/>
      <c r="C870" s="39" t="s">
        <v>364</v>
      </c>
      <c r="D870" s="29"/>
      <c r="E870" s="72"/>
      <c r="F870" s="36"/>
      <c r="G870" s="36"/>
    </row>
    <row r="871" spans="1:7" customFormat="1">
      <c r="A871" s="31"/>
      <c r="B871" s="55" t="s">
        <v>9</v>
      </c>
      <c r="C871" s="39" t="s">
        <v>365</v>
      </c>
      <c r="D871" s="29" t="s">
        <v>5</v>
      </c>
      <c r="E871" s="72">
        <v>10</v>
      </c>
      <c r="F871" s="36"/>
      <c r="G871" s="36">
        <f>(E871*F871)</f>
        <v>0</v>
      </c>
    </row>
    <row r="872" spans="1:7" customFormat="1">
      <c r="A872" s="31"/>
      <c r="B872" s="55" t="s">
        <v>9</v>
      </c>
      <c r="C872" s="39" t="s">
        <v>366</v>
      </c>
      <c r="D872" s="29" t="s">
        <v>5</v>
      </c>
      <c r="E872" s="72">
        <v>5</v>
      </c>
      <c r="F872" s="36"/>
      <c r="G872" s="36">
        <f>(E872*F872)</f>
        <v>0</v>
      </c>
    </row>
    <row r="873" spans="1:7" customFormat="1">
      <c r="A873" s="49"/>
      <c r="B873" s="55"/>
      <c r="C873" s="39"/>
      <c r="D873" s="29"/>
      <c r="E873" s="72"/>
      <c r="F873" s="36"/>
      <c r="G873" s="36"/>
    </row>
    <row r="874" spans="1:7" customFormat="1" ht="38.25">
      <c r="A874" s="31">
        <v>6</v>
      </c>
      <c r="B874" s="18"/>
      <c r="C874" s="39" t="s">
        <v>374</v>
      </c>
      <c r="D874" s="29" t="s">
        <v>5</v>
      </c>
      <c r="E874" s="72">
        <v>120</v>
      </c>
      <c r="F874" s="36"/>
      <c r="G874" s="36">
        <f>(E874*F874)</f>
        <v>0</v>
      </c>
    </row>
    <row r="875" spans="1:7" customFormat="1">
      <c r="A875" s="31"/>
      <c r="B875" s="18"/>
      <c r="C875" s="39"/>
      <c r="D875" s="29"/>
      <c r="E875" s="72"/>
      <c r="F875" s="36"/>
      <c r="G875" s="36"/>
    </row>
    <row r="876" spans="1:7" s="8" customFormat="1" ht="25.5">
      <c r="A876" s="31">
        <v>7</v>
      </c>
      <c r="B876" s="55"/>
      <c r="C876" s="39" t="s">
        <v>332</v>
      </c>
      <c r="D876" s="29"/>
      <c r="E876" s="72"/>
      <c r="F876" s="72"/>
      <c r="G876" s="36"/>
    </row>
    <row r="877" spans="1:7" s="8" customFormat="1">
      <c r="A877" s="31"/>
      <c r="B877" s="55" t="s">
        <v>9</v>
      </c>
      <c r="C877" s="39" t="s">
        <v>333</v>
      </c>
      <c r="D877" s="29" t="s">
        <v>3</v>
      </c>
      <c r="E877" s="72">
        <v>320</v>
      </c>
      <c r="F877" s="36"/>
      <c r="G877" s="36">
        <f>(E877*F877)</f>
        <v>0</v>
      </c>
    </row>
    <row r="878" spans="1:7" s="8" customFormat="1">
      <c r="A878" s="49"/>
      <c r="B878" s="55" t="s">
        <v>9</v>
      </c>
      <c r="C878" s="39" t="s">
        <v>375</v>
      </c>
      <c r="D878" s="29" t="s">
        <v>3</v>
      </c>
      <c r="E878" s="72">
        <v>140</v>
      </c>
      <c r="F878" s="36"/>
      <c r="G878" s="36">
        <f>(E878*F878)</f>
        <v>0</v>
      </c>
    </row>
    <row r="879" spans="1:7" s="8" customFormat="1" ht="24">
      <c r="A879" s="49"/>
      <c r="B879" s="55"/>
      <c r="C879" s="28" t="s">
        <v>334</v>
      </c>
      <c r="D879" s="29"/>
      <c r="E879" s="72"/>
      <c r="F879" s="72"/>
      <c r="G879" s="36"/>
    </row>
    <row r="880" spans="1:7" s="8" customFormat="1">
      <c r="A880" s="49"/>
      <c r="B880" s="55"/>
      <c r="C880" s="28"/>
      <c r="D880" s="29"/>
      <c r="E880" s="72"/>
      <c r="F880" s="72"/>
      <c r="G880" s="36"/>
    </row>
    <row r="881" spans="1:7" customFormat="1">
      <c r="A881" s="31">
        <v>8</v>
      </c>
      <c r="B881" s="55"/>
      <c r="C881" s="39" t="s">
        <v>378</v>
      </c>
      <c r="D881" s="29"/>
      <c r="E881" s="72"/>
      <c r="F881" s="36"/>
      <c r="G881" s="36"/>
    </row>
    <row r="882" spans="1:7" customFormat="1">
      <c r="A882" s="49"/>
      <c r="B882" s="55" t="s">
        <v>9</v>
      </c>
      <c r="C882" s="39" t="s">
        <v>379</v>
      </c>
      <c r="D882" s="29" t="s">
        <v>5</v>
      </c>
      <c r="E882" s="29">
        <v>40</v>
      </c>
      <c r="F882" s="36"/>
      <c r="G882" s="36">
        <f>E882*F882</f>
        <v>0</v>
      </c>
    </row>
    <row r="883" spans="1:7" customFormat="1">
      <c r="A883" s="49"/>
      <c r="B883" s="55" t="s">
        <v>9</v>
      </c>
      <c r="C883" s="39" t="s">
        <v>380</v>
      </c>
      <c r="D883" s="29" t="s">
        <v>5</v>
      </c>
      <c r="E883" s="29">
        <v>10</v>
      </c>
      <c r="F883" s="36"/>
      <c r="G883" s="36">
        <f>E883*F883</f>
        <v>0</v>
      </c>
    </row>
    <row r="884" spans="1:7" customFormat="1">
      <c r="A884" s="49"/>
      <c r="B884" s="55"/>
      <c r="C884" s="39"/>
      <c r="D884" s="29"/>
      <c r="E884" s="72"/>
      <c r="F884" s="36"/>
      <c r="G884" s="36"/>
    </row>
    <row r="885" spans="1:7" customFormat="1">
      <c r="A885" s="31">
        <v>9</v>
      </c>
      <c r="B885" s="60"/>
      <c r="C885" s="3" t="s">
        <v>170</v>
      </c>
      <c r="D885" s="29" t="s">
        <v>6</v>
      </c>
      <c r="E885" s="29">
        <v>1</v>
      </c>
      <c r="F885" s="36"/>
      <c r="G885" s="36">
        <f>E885*F885</f>
        <v>0</v>
      </c>
    </row>
    <row r="886" spans="1:7">
      <c r="A886" s="49"/>
      <c r="B886" s="55"/>
      <c r="C886" s="39"/>
      <c r="D886" s="29"/>
      <c r="E886" s="72"/>
      <c r="F886" s="36"/>
      <c r="G886" s="36"/>
    </row>
    <row r="887" spans="1:7" ht="25.5">
      <c r="A887" s="43"/>
      <c r="B887" s="81"/>
      <c r="C887" s="82" t="s">
        <v>604</v>
      </c>
      <c r="D887" s="83"/>
      <c r="E887" s="110"/>
      <c r="F887" s="46"/>
      <c r="G887" s="46">
        <f>SUM(G850:G886)</f>
        <v>0</v>
      </c>
    </row>
    <row r="888" spans="1:7">
      <c r="A888" s="10"/>
      <c r="B888" s="60"/>
      <c r="C888" s="3"/>
      <c r="D888" s="29"/>
      <c r="E888" s="72"/>
      <c r="F888" s="61"/>
      <c r="G888" s="61"/>
    </row>
    <row r="889" spans="1:7">
      <c r="A889" s="10"/>
      <c r="B889" s="60"/>
      <c r="C889" s="3"/>
      <c r="D889" s="29"/>
      <c r="E889" s="72"/>
      <c r="F889" s="61"/>
      <c r="G889" s="61"/>
    </row>
    <row r="890" spans="1:7" ht="14.25">
      <c r="A890" s="111"/>
      <c r="B890" s="112"/>
      <c r="C890" s="25" t="s">
        <v>8</v>
      </c>
      <c r="D890" s="75"/>
      <c r="E890" s="75"/>
      <c r="F890" s="27"/>
      <c r="G890" s="27"/>
    </row>
    <row r="891" spans="1:7">
      <c r="A891" s="10"/>
      <c r="B891" s="59"/>
      <c r="C891" s="3"/>
      <c r="D891" s="3"/>
      <c r="E891" s="3"/>
    </row>
    <row r="892" spans="1:7">
      <c r="A892" s="10" t="s">
        <v>30</v>
      </c>
      <c r="B892" s="59"/>
      <c r="C892" s="52" t="s">
        <v>230</v>
      </c>
      <c r="D892" s="3"/>
      <c r="E892" s="3"/>
      <c r="F892" s="2"/>
      <c r="G892" s="61">
        <f>G156</f>
        <v>0</v>
      </c>
    </row>
    <row r="893" spans="1:7">
      <c r="A893" s="10"/>
      <c r="B893" s="59"/>
      <c r="C893" s="52"/>
      <c r="D893" s="3"/>
      <c r="E893" s="3"/>
      <c r="F893" s="2"/>
      <c r="G893" s="61"/>
    </row>
    <row r="894" spans="1:7">
      <c r="A894" s="10" t="s">
        <v>31</v>
      </c>
      <c r="B894" s="59"/>
      <c r="C894" s="113" t="s">
        <v>231</v>
      </c>
      <c r="D894" s="3"/>
      <c r="E894" s="3"/>
      <c r="F894" s="2"/>
      <c r="G894" s="61">
        <f>G188</f>
        <v>0</v>
      </c>
    </row>
    <row r="895" spans="1:7">
      <c r="A895" s="10"/>
      <c r="B895" s="59"/>
      <c r="C895" s="52"/>
      <c r="D895" s="3"/>
      <c r="E895" s="3"/>
      <c r="F895" s="2"/>
      <c r="G895" s="61"/>
    </row>
    <row r="896" spans="1:7" s="6" customFormat="1" ht="25.5">
      <c r="A896" s="10" t="s">
        <v>32</v>
      </c>
      <c r="B896" s="59"/>
      <c r="C896" s="39" t="s">
        <v>96</v>
      </c>
      <c r="D896" s="3"/>
      <c r="E896" s="3"/>
      <c r="F896" s="2"/>
      <c r="G896" s="61">
        <f>G313</f>
        <v>0</v>
      </c>
    </row>
    <row r="897" spans="1:7" s="6" customFormat="1">
      <c r="A897" s="10"/>
      <c r="B897" s="59"/>
      <c r="C897" s="52"/>
      <c r="D897" s="3"/>
      <c r="E897" s="3"/>
      <c r="F897" s="2"/>
      <c r="G897" s="61"/>
    </row>
    <row r="898" spans="1:7" s="6" customFormat="1" ht="25.5">
      <c r="A898" s="10" t="s">
        <v>34</v>
      </c>
      <c r="B898" s="59"/>
      <c r="C898" s="39" t="s">
        <v>93</v>
      </c>
      <c r="D898" s="3"/>
      <c r="E898" s="3"/>
      <c r="F898" s="2"/>
      <c r="G898" s="61">
        <f>G375</f>
        <v>0</v>
      </c>
    </row>
    <row r="899" spans="1:7" s="6" customFormat="1">
      <c r="A899" s="10"/>
      <c r="B899" s="59"/>
      <c r="C899" s="52"/>
      <c r="D899" s="3"/>
      <c r="E899" s="3"/>
      <c r="F899" s="2"/>
      <c r="G899" s="61"/>
    </row>
    <row r="900" spans="1:7" s="6" customFormat="1">
      <c r="A900" s="10" t="s">
        <v>35</v>
      </c>
      <c r="B900" s="59"/>
      <c r="C900" s="52" t="s">
        <v>52</v>
      </c>
      <c r="D900" s="3"/>
      <c r="E900" s="3"/>
      <c r="F900" s="2"/>
      <c r="G900" s="61">
        <f>G512</f>
        <v>0</v>
      </c>
    </row>
    <row r="901" spans="1:7">
      <c r="A901" s="10"/>
      <c r="B901" s="59"/>
      <c r="C901" s="52"/>
      <c r="D901" s="3"/>
      <c r="E901" s="3"/>
      <c r="F901" s="2"/>
      <c r="G901" s="61"/>
    </row>
    <row r="902" spans="1:7">
      <c r="A902" s="10" t="s">
        <v>36</v>
      </c>
      <c r="B902" s="59"/>
      <c r="C902" s="113" t="s">
        <v>221</v>
      </c>
      <c r="D902" s="3"/>
      <c r="E902" s="3"/>
      <c r="F902" s="2"/>
      <c r="G902" s="61">
        <f>G546</f>
        <v>0</v>
      </c>
    </row>
    <row r="903" spans="1:7">
      <c r="A903" s="10"/>
      <c r="B903" s="59"/>
      <c r="C903" s="113"/>
      <c r="D903" s="3"/>
      <c r="E903" s="3"/>
      <c r="F903" s="2"/>
      <c r="G903" s="61"/>
    </row>
    <row r="904" spans="1:7">
      <c r="A904" s="10" t="s">
        <v>37</v>
      </c>
      <c r="B904" s="59"/>
      <c r="C904" s="113" t="s">
        <v>16</v>
      </c>
      <c r="D904" s="3"/>
      <c r="E904" s="3"/>
      <c r="F904" s="2"/>
      <c r="G904" s="61">
        <f>G605</f>
        <v>0</v>
      </c>
    </row>
    <row r="905" spans="1:7">
      <c r="A905" s="10"/>
      <c r="B905" s="59"/>
      <c r="C905" s="52"/>
      <c r="D905" s="3"/>
      <c r="E905" s="3"/>
      <c r="F905" s="2"/>
      <c r="G905" s="61"/>
    </row>
    <row r="906" spans="1:7">
      <c r="A906" s="10" t="s">
        <v>39</v>
      </c>
      <c r="B906" s="59"/>
      <c r="C906" s="52" t="s">
        <v>116</v>
      </c>
      <c r="D906" s="3"/>
      <c r="E906" s="3"/>
      <c r="F906" s="2"/>
      <c r="G906" s="61">
        <f>G648</f>
        <v>0</v>
      </c>
    </row>
    <row r="907" spans="1:7">
      <c r="A907" s="10"/>
      <c r="B907" s="59"/>
      <c r="C907" s="52"/>
      <c r="D907" s="3"/>
      <c r="E907" s="3"/>
      <c r="F907" s="2"/>
      <c r="G907" s="61"/>
    </row>
    <row r="908" spans="1:7">
      <c r="A908" s="10" t="s">
        <v>40</v>
      </c>
      <c r="B908" s="59"/>
      <c r="C908" s="113" t="s">
        <v>29</v>
      </c>
      <c r="D908" s="3"/>
      <c r="E908" s="3"/>
      <c r="F908" s="2"/>
      <c r="G908" s="61">
        <f>G708</f>
        <v>0</v>
      </c>
    </row>
    <row r="909" spans="1:7">
      <c r="A909" s="10"/>
      <c r="B909" s="59"/>
      <c r="C909" s="52"/>
      <c r="D909" s="3"/>
      <c r="E909" s="3"/>
      <c r="F909" s="2"/>
      <c r="G909" s="61"/>
    </row>
    <row r="910" spans="1:7">
      <c r="A910" s="10" t="s">
        <v>41</v>
      </c>
      <c r="B910" s="59"/>
      <c r="C910" s="113" t="s">
        <v>43</v>
      </c>
      <c r="D910" s="3"/>
      <c r="E910" s="3"/>
      <c r="F910" s="2"/>
      <c r="G910" s="61">
        <f>G751</f>
        <v>0</v>
      </c>
    </row>
    <row r="911" spans="1:7">
      <c r="A911" s="10"/>
      <c r="B911" s="59"/>
      <c r="C911" s="52"/>
      <c r="D911" s="3"/>
      <c r="E911" s="3"/>
      <c r="F911" s="2"/>
      <c r="G911" s="61"/>
    </row>
    <row r="912" spans="1:7">
      <c r="A912" s="10" t="s">
        <v>42</v>
      </c>
      <c r="B912" s="59"/>
      <c r="C912" s="113" t="s">
        <v>81</v>
      </c>
      <c r="D912" s="3"/>
      <c r="E912" s="3"/>
      <c r="F912" s="2"/>
      <c r="G912" s="61">
        <f>G787</f>
        <v>0</v>
      </c>
    </row>
    <row r="913" spans="1:7">
      <c r="A913" s="10"/>
      <c r="B913" s="59"/>
      <c r="C913" s="52"/>
      <c r="D913" s="3"/>
      <c r="E913" s="3"/>
      <c r="F913" s="2"/>
      <c r="G913" s="61"/>
    </row>
    <row r="914" spans="1:7">
      <c r="A914" s="10" t="s">
        <v>47</v>
      </c>
      <c r="B914" s="59"/>
      <c r="C914" s="113" t="s">
        <v>354</v>
      </c>
      <c r="D914" s="3"/>
      <c r="E914" s="3"/>
      <c r="F914" s="2"/>
      <c r="G914" s="61">
        <f>G813</f>
        <v>0</v>
      </c>
    </row>
    <row r="915" spans="1:7">
      <c r="A915" s="10"/>
      <c r="B915" s="59"/>
      <c r="C915" s="52"/>
      <c r="D915" s="3"/>
      <c r="E915" s="3"/>
      <c r="F915" s="2"/>
      <c r="G915" s="61"/>
    </row>
    <row r="916" spans="1:7">
      <c r="A916" s="10" t="s">
        <v>48</v>
      </c>
      <c r="B916" s="59"/>
      <c r="C916" s="113" t="s">
        <v>38</v>
      </c>
      <c r="D916" s="3"/>
      <c r="E916" s="3"/>
      <c r="F916" s="2"/>
      <c r="G916" s="61">
        <f>G846</f>
        <v>0</v>
      </c>
    </row>
    <row r="917" spans="1:7">
      <c r="A917" s="10"/>
      <c r="B917" s="59"/>
      <c r="C917" s="52"/>
      <c r="D917" s="3"/>
      <c r="E917" s="3"/>
      <c r="F917" s="2"/>
      <c r="G917" s="61"/>
    </row>
    <row r="918" spans="1:7" ht="25.5">
      <c r="A918" s="10" t="s">
        <v>78</v>
      </c>
      <c r="B918" s="59"/>
      <c r="C918" s="113" t="s">
        <v>99</v>
      </c>
      <c r="D918" s="3"/>
      <c r="E918" s="3"/>
      <c r="F918" s="2"/>
      <c r="G918" s="61">
        <f>G887</f>
        <v>0</v>
      </c>
    </row>
    <row r="919" spans="1:7">
      <c r="A919" s="10"/>
      <c r="B919" s="59"/>
      <c r="C919" s="113"/>
      <c r="D919" s="3"/>
      <c r="E919" s="3"/>
      <c r="F919" s="2"/>
      <c r="G919" s="61"/>
    </row>
    <row r="920" spans="1:7" customFormat="1" ht="38.25">
      <c r="A920" s="10" t="s">
        <v>95</v>
      </c>
      <c r="B920" s="59"/>
      <c r="C920" s="39" t="s">
        <v>107</v>
      </c>
      <c r="D920" s="3" t="s">
        <v>6</v>
      </c>
      <c r="E920" s="3">
        <v>1</v>
      </c>
      <c r="F920" s="61"/>
      <c r="G920" s="61">
        <f>(E920*F920)</f>
        <v>0</v>
      </c>
    </row>
    <row r="921" spans="1:7" customFormat="1">
      <c r="A921" s="10"/>
      <c r="B921" s="59"/>
      <c r="C921" s="39"/>
      <c r="D921" s="3"/>
      <c r="E921" s="3"/>
      <c r="F921" s="61"/>
      <c r="G921" s="61"/>
    </row>
    <row r="922" spans="1:7" customFormat="1">
      <c r="A922" s="10" t="s">
        <v>245</v>
      </c>
      <c r="B922" s="59"/>
      <c r="C922" s="52" t="s">
        <v>357</v>
      </c>
      <c r="D922" s="3" t="s">
        <v>6</v>
      </c>
      <c r="E922" s="3">
        <v>1</v>
      </c>
      <c r="F922" s="61"/>
      <c r="G922" s="61">
        <f>(E922*F922)</f>
        <v>0</v>
      </c>
    </row>
    <row r="923" spans="1:7" ht="15">
      <c r="A923" s="10"/>
      <c r="B923" s="59"/>
      <c r="C923" s="114"/>
      <c r="D923" s="3"/>
      <c r="E923" s="3"/>
      <c r="F923" s="2"/>
      <c r="G923" s="61"/>
    </row>
    <row r="924" spans="1:7" ht="30.75" thickBot="1">
      <c r="A924" s="115"/>
      <c r="B924" s="116"/>
      <c r="C924" s="117" t="s">
        <v>144</v>
      </c>
      <c r="D924" s="118"/>
      <c r="E924" s="119" t="s">
        <v>24</v>
      </c>
      <c r="F924" s="120"/>
      <c r="G924" s="121">
        <f>SUM(G891:G923)</f>
        <v>0</v>
      </c>
    </row>
    <row r="925" spans="1:7" ht="13.5" thickTop="1">
      <c r="A925" s="10"/>
      <c r="B925" s="59"/>
      <c r="C925" s="52"/>
      <c r="D925" s="3"/>
      <c r="E925" s="99"/>
      <c r="F925" s="100"/>
      <c r="G925"/>
    </row>
    <row r="926" spans="1:7">
      <c r="A926" s="122"/>
      <c r="B926" s="59"/>
      <c r="C926" s="123" t="s">
        <v>18</v>
      </c>
      <c r="D926" s="109"/>
      <c r="E926" s="109"/>
      <c r="G926"/>
    </row>
    <row r="927" spans="1:7">
      <c r="A927" s="10"/>
      <c r="B927" s="10"/>
      <c r="C927" s="28" t="s">
        <v>501</v>
      </c>
      <c r="D927" s="12"/>
      <c r="E927" s="12"/>
      <c r="F927" s="13"/>
      <c r="G927"/>
    </row>
    <row r="928" spans="1:7" ht="24">
      <c r="A928" s="10"/>
      <c r="B928" s="10"/>
      <c r="C928" s="28" t="s">
        <v>502</v>
      </c>
      <c r="D928" s="12"/>
      <c r="E928" s="12"/>
      <c r="F928" s="13"/>
      <c r="G928"/>
    </row>
    <row r="929" spans="1:7" ht="36">
      <c r="A929" s="10"/>
      <c r="B929" s="10"/>
      <c r="C929" s="28" t="s">
        <v>367</v>
      </c>
      <c r="D929" s="12"/>
      <c r="E929" s="12"/>
      <c r="F929" s="13"/>
      <c r="G929"/>
    </row>
    <row r="930" spans="1:7" ht="36">
      <c r="A930" s="10"/>
      <c r="B930" s="10"/>
      <c r="C930" s="28" t="s">
        <v>360</v>
      </c>
      <c r="D930" s="12"/>
      <c r="E930" s="12"/>
      <c r="F930" s="13"/>
      <c r="G930"/>
    </row>
    <row r="931" spans="1:7" ht="48">
      <c r="A931" s="10"/>
      <c r="B931" s="10"/>
      <c r="C931" s="28" t="s">
        <v>503</v>
      </c>
      <c r="D931" s="12"/>
      <c r="E931" s="12"/>
      <c r="F931" s="13"/>
      <c r="G931"/>
    </row>
    <row r="932" spans="1:7" ht="15">
      <c r="A932" s="10"/>
      <c r="B932" s="10"/>
      <c r="C932" s="3"/>
      <c r="D932" s="12"/>
      <c r="E932" s="12"/>
      <c r="F932" s="13"/>
      <c r="G932" s="124"/>
    </row>
  </sheetData>
  <pageMargins left="1.1811023622047245" right="0.59055118110236227" top="0.98425196850393704" bottom="0.98425196850393704" header="0.51181102362204722" footer="0.51181102362204722"/>
  <pageSetup paperSize="9" scale="90" firstPageNumber="21" orientation="portrait" useFirstPageNumber="1" r:id="rId1"/>
  <headerFooter scaleWithDoc="0">
    <oddHeader>&amp;L&amp;"Times New Roman CE,Krepko ležeče"&amp;U ESPiN &amp;9d.o.o.&amp;"Times New Roman CE,Ležeče"&amp;8 Bernekerjeva 12, Ljubljana&amp;U
 Elektro Svetovanje, Projektiranje in Nadzor&amp;R&amp;"Arial,Navadno"&amp;8NARODNI DOM NOVO MESTO
Projekt št. 213-20, Načrt št. E-51/22, Mapa 3</oddHeader>
    <oddFooter>&amp;C&amp;"Arial,Navadno"&amp;9&amp;P/62</oddFooter>
  </headerFooter>
  <rowBreaks count="39" manualBreakCount="39">
    <brk id="17" max="6" man="1"/>
    <brk id="26" max="6" man="1"/>
    <brk id="35" max="6" man="1"/>
    <brk id="44" max="6" man="1"/>
    <brk id="53" max="6" man="1"/>
    <brk id="65" max="6" man="1"/>
    <brk id="86" max="6" man="1"/>
    <brk id="95" max="6" man="1"/>
    <brk id="104" max="6" man="1"/>
    <brk id="124" max="6" man="1"/>
    <brk id="133" max="6" man="1"/>
    <brk id="145" max="6" man="1"/>
    <brk id="157" max="6" man="1"/>
    <brk id="164" max="6" man="1"/>
    <brk id="178" max="6" man="1"/>
    <brk id="189" max="16383" man="1"/>
    <brk id="237" max="6" man="1"/>
    <brk id="279" max="6" man="1"/>
    <brk id="314" max="16383" man="1"/>
    <brk id="349" max="6" man="1"/>
    <brk id="376" max="6" man="1"/>
    <brk id="424" max="6" man="1"/>
    <brk id="467" max="6" man="1"/>
    <brk id="513" max="16383" man="1"/>
    <brk id="547" max="16383" man="1"/>
    <brk id="578" max="6" man="1"/>
    <brk id="606" max="16383" man="1"/>
    <brk id="649" max="6" man="1"/>
    <brk id="676" max="6" man="1"/>
    <brk id="702" max="6" man="1"/>
    <brk id="709" max="6" man="1"/>
    <brk id="737" max="6" man="1"/>
    <brk id="752" max="6" man="1"/>
    <brk id="776" max="6" man="1"/>
    <brk id="788" max="16383" man="1"/>
    <brk id="814" max="16383" man="1"/>
    <brk id="847" max="16383" man="1"/>
    <brk id="879" max="6" man="1"/>
    <brk id="88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EI-Popis</vt:lpstr>
      <vt:lpstr>'EI-Popis'!Print_Area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Gregor</cp:lastModifiedBy>
  <dcterms:created xsi:type="dcterms:W3CDTF">2024-07-03T10:21:45Z</dcterms:created>
  <dcterms:modified xsi:type="dcterms:W3CDTF">2024-07-03T10:21:50Z</dcterms:modified>
</cp:coreProperties>
</file>